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Dair\Projetos Dair\Papanduva\BADESC 2020\Rua Francisco Hass\TR02\Orçamento-Memorial\"/>
    </mc:Choice>
  </mc:AlternateContent>
  <bookViews>
    <workbookView xWindow="120" yWindow="90" windowWidth="19095" windowHeight="7170" activeTab="1"/>
  </bookViews>
  <sheets>
    <sheet name="ORÇAMENTO" sheetId="1" r:id="rId1"/>
    <sheet name="CRONOGRAMA" sheetId="2" r:id="rId2"/>
    <sheet name="Plan3" sheetId="3" r:id="rId3"/>
  </sheets>
  <calcPr calcId="152511"/>
</workbook>
</file>

<file path=xl/calcChain.xml><?xml version="1.0" encoding="utf-8"?>
<calcChain xmlns="http://schemas.openxmlformats.org/spreadsheetml/2006/main">
  <c r="O12" i="2" l="1"/>
  <c r="M12" i="2"/>
  <c r="K12" i="2"/>
  <c r="I12" i="2"/>
  <c r="G12" i="2"/>
  <c r="O14" i="2" l="1"/>
  <c r="O13" i="2"/>
  <c r="M13" i="2"/>
  <c r="G11" i="2"/>
  <c r="E11" i="2"/>
  <c r="E10" i="2"/>
  <c r="E9" i="2"/>
  <c r="I12" i="1" l="1"/>
  <c r="K12" i="1" s="1"/>
  <c r="K10" i="1" l="1"/>
  <c r="I11" i="1"/>
  <c r="K11" i="1" s="1"/>
  <c r="H19" i="1" l="1"/>
  <c r="H40" i="1"/>
  <c r="H39" i="1"/>
  <c r="H36" i="1"/>
  <c r="H35" i="1"/>
  <c r="H34" i="1"/>
  <c r="H32" i="1"/>
  <c r="H31" i="1"/>
  <c r="H30" i="1"/>
  <c r="I30" i="1"/>
  <c r="K30" i="1" l="1"/>
  <c r="I36" i="1" l="1"/>
  <c r="K36" i="1"/>
  <c r="I35" i="1"/>
  <c r="K35" i="1" s="1"/>
  <c r="I34" i="1"/>
  <c r="K34" i="1"/>
  <c r="I33" i="1"/>
  <c r="K33" i="1" s="1"/>
  <c r="I32" i="1"/>
  <c r="K32" i="1" s="1"/>
  <c r="I31" i="1"/>
  <c r="K31" i="1"/>
  <c r="I25" i="1"/>
  <c r="K25" i="1" s="1"/>
  <c r="O35" i="1" l="1"/>
  <c r="N35" i="1"/>
  <c r="P35" i="1"/>
  <c r="H16" i="1" l="1"/>
  <c r="H15" i="1"/>
  <c r="H20" i="1" l="1"/>
  <c r="I22" i="1"/>
  <c r="K22" i="1" s="1"/>
  <c r="H23" i="1" l="1"/>
  <c r="I27" i="1"/>
  <c r="K27" i="1" s="1"/>
  <c r="I26" i="1"/>
  <c r="K26" i="1" s="1"/>
  <c r="I24" i="1"/>
  <c r="K24" i="1" s="1"/>
  <c r="I23" i="1"/>
  <c r="I21" i="1"/>
  <c r="K21" i="1" s="1"/>
  <c r="I20" i="1"/>
  <c r="K20" i="1" s="1"/>
  <c r="I19" i="1"/>
  <c r="K19" i="1" l="1"/>
  <c r="K23" i="1"/>
  <c r="I40" i="1" l="1"/>
  <c r="K40" i="1" s="1"/>
  <c r="I49" i="1" l="1"/>
  <c r="K49" i="1" s="1"/>
  <c r="I48" i="1"/>
  <c r="K48" i="1" s="1"/>
  <c r="I47" i="1" l="1"/>
  <c r="K47" i="1" s="1"/>
  <c r="O47" i="1" s="1"/>
  <c r="I46" i="1" l="1"/>
  <c r="I45" i="1"/>
  <c r="I44" i="1"/>
  <c r="I43" i="1"/>
  <c r="I39" i="1"/>
  <c r="I16" i="1"/>
  <c r="I15" i="1"/>
  <c r="Q13" i="2" l="1"/>
  <c r="Q12" i="2"/>
  <c r="Q11" i="2"/>
  <c r="Q10" i="2"/>
  <c r="Q9" i="2"/>
  <c r="M16" i="2" l="1"/>
  <c r="K16" i="2"/>
  <c r="I16" i="2"/>
  <c r="G16" i="2"/>
  <c r="E16" i="2"/>
  <c r="E17" i="2" s="1"/>
  <c r="R15" i="2"/>
  <c r="Q15" i="2"/>
  <c r="G17" i="2" l="1"/>
  <c r="I17" i="2" s="1"/>
  <c r="K17" i="2" s="1"/>
  <c r="M17" i="2" s="1"/>
  <c r="K39" i="1" l="1"/>
  <c r="K46" i="1" l="1"/>
  <c r="K45" i="1"/>
  <c r="K44" i="1"/>
  <c r="K43" i="1"/>
  <c r="K15" i="1"/>
  <c r="K16" i="1" l="1"/>
  <c r="K14" i="1" s="1"/>
  <c r="K42" i="1"/>
  <c r="K29" i="1" l="1"/>
  <c r="P29" i="1" s="1"/>
  <c r="K18" i="1"/>
  <c r="O18" i="1" s="1"/>
  <c r="K38" i="1"/>
  <c r="P13" i="1"/>
  <c r="P10" i="1"/>
  <c r="O13" i="1"/>
  <c r="O10" i="1"/>
  <c r="N38" i="1" l="1"/>
  <c r="N40" i="1"/>
  <c r="O29" i="1"/>
  <c r="P18" i="1"/>
  <c r="K51" i="1"/>
  <c r="O50" i="1"/>
  <c r="N13" i="1" l="1"/>
  <c r="N29" i="1" l="1"/>
  <c r="N10" i="1" l="1"/>
  <c r="N18" i="1" l="1"/>
  <c r="O57" i="1"/>
  <c r="O46" i="1" l="1"/>
  <c r="O58" i="1"/>
  <c r="O16" i="2"/>
  <c r="O17" i="2" s="1"/>
  <c r="Q14" i="2"/>
  <c r="Q16" i="2" s="1"/>
  <c r="P16" i="2" s="1"/>
  <c r="N12" i="2" l="1"/>
  <c r="P12" i="2"/>
  <c r="J12" i="2"/>
  <c r="L12" i="2"/>
  <c r="P14" i="2"/>
  <c r="R14" i="2" s="1"/>
  <c r="N13" i="2"/>
  <c r="F9" i="2"/>
  <c r="R9" i="2" s="1"/>
  <c r="F10" i="2"/>
  <c r="R10" i="2" s="1"/>
  <c r="H12" i="2"/>
  <c r="H11" i="2"/>
  <c r="P13" i="2"/>
  <c r="F11" i="2"/>
  <c r="F16" i="2"/>
  <c r="J16" i="2"/>
  <c r="N16" i="2"/>
  <c r="L16" i="2"/>
  <c r="H16" i="2"/>
  <c r="R13" i="2" l="1"/>
  <c r="R11" i="2"/>
  <c r="R16" i="2"/>
  <c r="F17" i="2"/>
  <c r="H17" i="2" s="1"/>
  <c r="J17" i="2" s="1"/>
  <c r="L17" i="2" s="1"/>
  <c r="N17" i="2" s="1"/>
  <c r="P17" i="2" s="1"/>
  <c r="R12" i="2"/>
</calcChain>
</file>

<file path=xl/sharedStrings.xml><?xml version="1.0" encoding="utf-8"?>
<sst xmlns="http://schemas.openxmlformats.org/spreadsheetml/2006/main" count="184" uniqueCount="130">
  <si>
    <t>ITEM</t>
  </si>
  <si>
    <t>DESCRIÇÃO DO SERVIÇO</t>
  </si>
  <si>
    <t>UNID.</t>
  </si>
  <si>
    <t>QUANT.</t>
  </si>
  <si>
    <t>TOTAL</t>
  </si>
  <si>
    <t>m²</t>
  </si>
  <si>
    <t>m³</t>
  </si>
  <si>
    <t>m</t>
  </si>
  <si>
    <t>3.4</t>
  </si>
  <si>
    <t>un</t>
  </si>
  <si>
    <t>1.1</t>
  </si>
  <si>
    <t>4.0</t>
  </si>
  <si>
    <t>3.0</t>
  </si>
  <si>
    <t>1.0</t>
  </si>
  <si>
    <t>SERVIÇOS PRELIMINARES</t>
  </si>
  <si>
    <t>2.0</t>
  </si>
  <si>
    <t>4.1</t>
  </si>
  <si>
    <t>6.0</t>
  </si>
  <si>
    <t>6.1</t>
  </si>
  <si>
    <t>6.2</t>
  </si>
  <si>
    <t>6.3</t>
  </si>
  <si>
    <t>____________________________</t>
  </si>
  <si>
    <t>DAIR KACZMAREK</t>
  </si>
  <si>
    <t>Engenheiro Civil</t>
  </si>
  <si>
    <t>Monte Castelo, 27 de maio de 2016</t>
  </si>
  <si>
    <t>CREA/SC 122404-8</t>
  </si>
  <si>
    <t>3.1</t>
  </si>
  <si>
    <t>3.2</t>
  </si>
  <si>
    <t>SEM BDI</t>
  </si>
  <si>
    <t>COM BDI</t>
  </si>
  <si>
    <t>2.1</t>
  </si>
  <si>
    <t>2.2</t>
  </si>
  <si>
    <t>_________________________________</t>
  </si>
  <si>
    <t>Planilha Orçamentária</t>
  </si>
  <si>
    <t>TERRAPLANAGEM</t>
  </si>
  <si>
    <t>DRENAGEM PLUVIAL</t>
  </si>
  <si>
    <t>SINALIZAÇÃO DE TRÂNSITO</t>
  </si>
  <si>
    <t>73916/002</t>
  </si>
  <si>
    <t>3.6</t>
  </si>
  <si>
    <t>4.2</t>
  </si>
  <si>
    <t>4.3</t>
  </si>
  <si>
    <t>4.4</t>
  </si>
  <si>
    <t>5.0</t>
  </si>
  <si>
    <t>5.2</t>
  </si>
  <si>
    <t>7.0</t>
  </si>
  <si>
    <t>5213444 - DNIT</t>
  </si>
  <si>
    <t>Fornecimento e implantação de placa de advertência em aço, lado de 0,60 m - película retrorrefletiva tipo I e SI</t>
  </si>
  <si>
    <t>5213464 - DNIT</t>
  </si>
  <si>
    <t>6.4</t>
  </si>
  <si>
    <t xml:space="preserve">UNITÁRIO </t>
  </si>
  <si>
    <t>Placa de obra em chapa de aço galvanizado</t>
  </si>
  <si>
    <t>74209/001</t>
  </si>
  <si>
    <t>Escavação incluindo carga, descarga e transporte, em solo de 1ª categoria com escavadeira hidráulica, com caminhões basculantes de 14 m³</t>
  </si>
  <si>
    <t>Escavação mecanizada de vala com profundidade até 1,5 m com retroescavadeira (capacidade da caçamba da retro: 0,26 m3 / potência: 88 hp), largura menor que 0,8 m, em solo de 1ª categoria, locais com baixo nível de interferência</t>
  </si>
  <si>
    <t>PAVIMENTAÇÃO ASFÁLTICA</t>
  </si>
  <si>
    <t>PASSEIOS</t>
  </si>
  <si>
    <t>Fornecimento e implantação de placa de regulamentação em aço D = 0,60 m - película retrorrefletiva tipo I e SI</t>
  </si>
  <si>
    <t>5213440 - DNIT</t>
  </si>
  <si>
    <t>6.5</t>
  </si>
  <si>
    <t>Obra: Pavimentação Asfáltica</t>
  </si>
  <si>
    <t>Lastro de vala com preparo de fundo, largura menor que 1,5 m, com camada de areia, lançamento mecanizado, em local com nível baixo de interferência</t>
  </si>
  <si>
    <t xml:space="preserve">Compactação de aterro dos passeios com placa, sem controle do GC </t>
  </si>
  <si>
    <t>74005/001</t>
  </si>
  <si>
    <t>Fornecimento e implantação de placa de regulamentação em aço, R1 lado 0,25 m - película retrorrefletiva tipo I e SI</t>
  </si>
  <si>
    <t>Placa para identificação nome de rua, dimensões 60x25cm</t>
  </si>
  <si>
    <t>5213400 - DNIT</t>
  </si>
  <si>
    <t>Pintura de faixa - tinta base acrílica - espessura de 0,4 mm</t>
  </si>
  <si>
    <t>5.1</t>
  </si>
  <si>
    <t>6.6</t>
  </si>
  <si>
    <t>CRONOGRAMA FÍSICO - FINANCEIRO</t>
  </si>
  <si>
    <t>DISCRIMINAÇÃO</t>
  </si>
  <si>
    <t>PERÍODO</t>
  </si>
  <si>
    <t>Mês 01</t>
  </si>
  <si>
    <t>Mês 02</t>
  </si>
  <si>
    <t>Mês 03</t>
  </si>
  <si>
    <t>Mês 04</t>
  </si>
  <si>
    <t>Mês 05</t>
  </si>
  <si>
    <t>Mês 06</t>
  </si>
  <si>
    <t>R$</t>
  </si>
  <si>
    <t>%</t>
  </si>
  <si>
    <t>TOTAL NO MÊS (SIMPLES)</t>
  </si>
  <si>
    <t>TOTAL NO MÊS (ACUMULADO)</t>
  </si>
  <si>
    <t>NOME E CREA DO RESPONSÁVEL TÉCNICO: Dair Kaczmarek - CREA/SC: 122404-8      </t>
  </si>
  <si>
    <t>ASSINATURA:</t>
  </si>
  <si>
    <t>3.3</t>
  </si>
  <si>
    <t>3.5</t>
  </si>
  <si>
    <t>Fornecimento e implantação de suporte metálico galvanizado para placas de sinalização</t>
  </si>
  <si>
    <t>5213851 - DNIT</t>
  </si>
  <si>
    <t>Assinatura:</t>
  </si>
  <si>
    <t>6.7</t>
  </si>
  <si>
    <t>Pintura de setas e zebrados - tinta base acrílica - espessura de 0,4 mm</t>
  </si>
  <si>
    <t>5213404 - DNIT</t>
  </si>
  <si>
    <t>Regularização e compactação de subleito (pista de rolamento + passeio)</t>
  </si>
  <si>
    <r>
      <t xml:space="preserve">Observação: </t>
    </r>
    <r>
      <rPr>
        <sz val="8"/>
        <color theme="1"/>
        <rFont val="Arial"/>
        <family val="2"/>
      </rPr>
      <t>Tabela de Referência SINAPI / Novembro 2019 - Não Desonerada - DNIT / Julho 2019</t>
    </r>
  </si>
  <si>
    <t>Reaterro mecanizado de vala com retroescavadeira (capacidade da caçamba da retro: 0,26
m³ / potência: 88 HP), largura até 0,8 m, profundidade até 1,5 m, com solo (sem
substituição) de 1ª categoria em locais com baixo nível de interferência</t>
  </si>
  <si>
    <t>3.7</t>
  </si>
  <si>
    <t>Assentamento (meio-fio), em trecho curvo, confeccionado em concreto pré-fabricado, dimensões 100x15x13x30 cm (comprimento x base inferior x base superior x altura), para vias urbanas</t>
  </si>
  <si>
    <t>Assentamento (meio-fio), em trecho reto, confeccionado em concreto pré-fabricado, dimensões 100x15x13x30 cm (comprimento x base inferior x base superior x altura), para vias urbanas</t>
  </si>
  <si>
    <t>Execução e compactação de base e ou sub base com brita graduada simples (esp=10 cm)</t>
  </si>
  <si>
    <t>Lastro com material granular, aplicação em pisos, espessura de 5 cm (Brita 0)</t>
  </si>
  <si>
    <t>Papanduva, 06 de fevereiro de 2020</t>
  </si>
  <si>
    <t>3.8</t>
  </si>
  <si>
    <t xml:space="preserve">PAVIMENTAÇÃO EM LAJOTAS SEXTAVADAS DE CONCRETO </t>
  </si>
  <si>
    <t>Execução e compactação de base e ou sub base com macadame seco (espesura=15 cm)</t>
  </si>
  <si>
    <t>Código SINAPI Sem Desoneração (BDI 23,0%)</t>
  </si>
  <si>
    <t>Tubo de concreto (simples) para redes coletoras de águas pluviais, diâmetro de 400 mm com junta rígida instalado em local com baixo nível de interferências</t>
  </si>
  <si>
    <t>Tubo de concreto (Classe PA1-armado) para redes coletoras de águas pluviais, diâmetro de 400 mm com junta rígida instalado em local com baixo nível de interferências</t>
  </si>
  <si>
    <t>3.9</t>
  </si>
  <si>
    <t>Local:   Rua Francisco M. Hass - TR02 - Bairro Centro - Papanduva/SC</t>
  </si>
  <si>
    <t>Área (Pista de Rolamento): 1.308,25 m²</t>
  </si>
  <si>
    <t>Extensão: 108,45 m</t>
  </si>
  <si>
    <t>Boca de lobo com grelha de concreto</t>
  </si>
  <si>
    <t>Caixa de ligação e passagem - CLP 03</t>
  </si>
  <si>
    <t>2003646 - DNIT</t>
  </si>
  <si>
    <t>Imprimação de base de pavimentação com CM-30</t>
  </si>
  <si>
    <t>Pintura de ligação com emulsão RR-1C</t>
  </si>
  <si>
    <t>4.5</t>
  </si>
  <si>
    <t>Execução de pavimento com aplicação de concreto asfáltico (CBUQ), camada de rolamento, com espessura de 4,0 cm exclusive transporte</t>
  </si>
  <si>
    <t>4.6</t>
  </si>
  <si>
    <t xml:space="preserve">Transporte c/ Caminhão Basculante 10 m³ de Massa Asfaltica p/ Pavimentação Urbana </t>
  </si>
  <si>
    <t>m³xKm</t>
  </si>
  <si>
    <t>4.7</t>
  </si>
  <si>
    <t>Execução e compactação de base e ou sub base para pavimentação com pedra rachão (espesura=20 cm)</t>
  </si>
  <si>
    <t>1.2</t>
  </si>
  <si>
    <t>Remoção de pavimento sextavado de concreto</t>
  </si>
  <si>
    <t>1600441 - DNIT</t>
  </si>
  <si>
    <t>MUNICÍPIO: PAPANDUVA/SC</t>
  </si>
  <si>
    <t>DATA DO ORÇAMENTO:   06/02/2020</t>
  </si>
  <si>
    <t>PREFEITURA MUNICIPAL DE PAPANDUVA</t>
  </si>
  <si>
    <t>PROJETO E CARACTERÍSTICAS DA OBRA: Obra de Pavimentação Asfáltica da Rua Francisco M. Hass - TR02 - Papanduva/SC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</si>
</sst>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_-;\-* #,##0.00_-;_-* &quot;-&quot;??_-;_-@_-"/>
    <numFmt numFmtId="164" formatCode="[$-F800]dddd\,\ mmmm\ dd\,\ yyyy"/>
    <numFmt numFmtId="165" formatCode="0.00000"/>
    <numFmt numFmtId="166" formatCode="#,##0.000;\-#,##0.000"/>
    <numFmt numFmtId="167" formatCode="0.0000"/>
    <numFmt numFmtId="168" formatCode="0.000"/>
    <numFmt numFmtId="169" formatCode="_(* #,##0.00_);_(* \(#,##0.00\);_(* &quot;-&quot;??_);_(@_)"/>
  </numFmts>
  <fonts count="3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6"/>
      <name val="Arial"/>
      <family val="2"/>
    </font>
    <font>
      <b/>
      <sz val="8"/>
      <color indexed="9"/>
      <name val="Arial"/>
      <family val="2"/>
    </font>
    <font>
      <b/>
      <sz val="6"/>
      <name val="Arial"/>
      <family val="2"/>
    </font>
    <font>
      <sz val="8"/>
      <color theme="1"/>
      <name val="Arial"/>
      <family val="2"/>
    </font>
    <font>
      <sz val="11"/>
      <color rgb="FFFF0000"/>
      <name val="Calibri"/>
      <family val="2"/>
      <scheme val="minor"/>
    </font>
    <font>
      <sz val="8"/>
      <color rgb="FFFF0000"/>
      <name val="Arial"/>
      <family val="2"/>
    </font>
    <font>
      <sz val="10"/>
      <name val="Arial"/>
      <family val="2"/>
    </font>
    <font>
      <sz val="12"/>
      <name val="Arial"/>
      <family val="2"/>
    </font>
    <font>
      <b/>
      <i/>
      <sz val="12"/>
      <name val="Arial"/>
      <family val="2"/>
    </font>
    <font>
      <i/>
      <sz val="10"/>
      <name val="Arial"/>
      <family val="2"/>
    </font>
    <font>
      <b/>
      <sz val="12"/>
      <name val="Arial"/>
      <family val="2"/>
    </font>
    <font>
      <sz val="9"/>
      <name val="Arial"/>
      <family val="2"/>
    </font>
    <font>
      <b/>
      <i/>
      <sz val="9"/>
      <name val="Arial"/>
      <family val="2"/>
    </font>
    <font>
      <i/>
      <sz val="9"/>
      <name val="Arial"/>
      <family val="2"/>
    </font>
    <font>
      <b/>
      <sz val="9"/>
      <name val="Arial"/>
      <family val="2"/>
    </font>
    <font>
      <b/>
      <sz val="8"/>
      <color theme="1"/>
      <name val="Arial"/>
      <family val="2"/>
    </font>
    <font>
      <b/>
      <sz val="8"/>
      <color rgb="FFFF0000"/>
      <name val="Arial"/>
      <family val="2"/>
    </font>
    <font>
      <sz val="10"/>
      <color rgb="FFFF0000"/>
      <name val="Arial"/>
      <family val="2"/>
    </font>
    <font>
      <sz val="9"/>
      <color rgb="FFFF0000"/>
      <name val="Arial"/>
      <family val="2"/>
    </font>
    <font>
      <sz val="11"/>
      <color theme="0"/>
      <name val="Calibri"/>
      <family val="2"/>
      <scheme val="minor"/>
    </font>
    <font>
      <sz val="10"/>
      <color theme="0"/>
      <name val="Arial"/>
      <family val="2"/>
    </font>
    <font>
      <b/>
      <sz val="12"/>
      <color indexed="8"/>
      <name val="Arial"/>
      <family val="2"/>
    </font>
    <font>
      <b/>
      <sz val="10"/>
      <color indexed="8"/>
      <name val="Arial"/>
      <family val="2"/>
    </font>
    <font>
      <b/>
      <sz val="8"/>
      <color indexed="8"/>
      <name val="Arial"/>
      <family val="2"/>
    </font>
    <font>
      <b/>
      <sz val="10"/>
      <name val="Arial"/>
      <family val="2"/>
    </font>
    <font>
      <sz val="10"/>
      <name val="Times New Roman"/>
      <family val="1"/>
    </font>
    <font>
      <sz val="7"/>
      <color indexed="8"/>
      <name val="Arial"/>
      <family val="2"/>
    </font>
    <font>
      <sz val="9"/>
      <color indexed="8"/>
      <name val="Arial"/>
      <family val="2"/>
    </font>
    <font>
      <sz val="11"/>
      <color theme="1"/>
      <name val="Arial"/>
      <family val="2"/>
    </font>
    <font>
      <b/>
      <sz val="8"/>
      <color theme="0"/>
      <name val="Arial"/>
      <family val="2"/>
    </font>
    <font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 tint="-9.9978637043366805E-2"/>
        <bgColor indexed="64"/>
      </patternFill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2" fillId="0" borderId="0"/>
    <xf numFmtId="0" fontId="1" fillId="0" borderId="0"/>
    <xf numFmtId="43" fontId="1" fillId="0" borderId="0" applyFont="0" applyFill="0" applyBorder="0" applyAlignment="0" applyProtection="0"/>
  </cellStyleXfs>
  <cellXfs count="168">
    <xf numFmtId="0" fontId="0" fillId="0" borderId="0" xfId="0"/>
    <xf numFmtId="0" fontId="4" fillId="0" borderId="0" xfId="1" applyNumberFormat="1" applyFont="1" applyFill="1" applyBorder="1" applyAlignment="1" applyProtection="1">
      <alignment vertical="center"/>
    </xf>
    <xf numFmtId="0" fontId="4" fillId="0" borderId="0" xfId="1" applyNumberFormat="1" applyFont="1" applyBorder="1" applyAlignment="1" applyProtection="1">
      <alignment vertical="center"/>
    </xf>
    <xf numFmtId="0" fontId="0" fillId="0" borderId="0" xfId="0" applyBorder="1"/>
    <xf numFmtId="0" fontId="5" fillId="0" borderId="0" xfId="1" applyNumberFormat="1" applyFont="1" applyFill="1" applyBorder="1" applyAlignment="1" applyProtection="1">
      <alignment horizontal="center" vertical="center" wrapText="1"/>
    </xf>
    <xf numFmtId="0" fontId="9" fillId="0" borderId="0" xfId="0" applyFont="1"/>
    <xf numFmtId="0" fontId="11" fillId="0" borderId="0" xfId="0" applyFont="1" applyAlignment="1">
      <alignment vertical="center"/>
    </xf>
    <xf numFmtId="0" fontId="13" fillId="0" borderId="0" xfId="0" applyFont="1" applyBorder="1" applyAlignment="1">
      <alignment horizontal="center" vertical="center"/>
    </xf>
    <xf numFmtId="0" fontId="14" fillId="0" borderId="0" xfId="0" applyFont="1" applyBorder="1" applyAlignment="1">
      <alignment horizontal="center" vertical="center"/>
    </xf>
    <xf numFmtId="2" fontId="0" fillId="0" borderId="0" xfId="0" applyNumberFormat="1"/>
    <xf numFmtId="165" fontId="0" fillId="0" borderId="0" xfId="0" applyNumberFormat="1"/>
    <xf numFmtId="0" fontId="4" fillId="0" borderId="1" xfId="1" applyFont="1" applyBorder="1" applyAlignment="1" applyProtection="1">
      <alignment horizontal="left" vertical="center" wrapText="1"/>
    </xf>
    <xf numFmtId="0" fontId="3" fillId="0" borderId="1" xfId="1" applyNumberFormat="1" applyFont="1" applyFill="1" applyBorder="1" applyAlignment="1" applyProtection="1">
      <alignment horizontal="left" vertical="center"/>
    </xf>
    <xf numFmtId="0" fontId="3" fillId="0" borderId="1" xfId="1" applyFont="1" applyFill="1" applyBorder="1" applyAlignment="1" applyProtection="1">
      <alignment horizontal="justify" vertical="center" wrapText="1"/>
    </xf>
    <xf numFmtId="0" fontId="3" fillId="0" borderId="1" xfId="1" applyFont="1" applyFill="1" applyBorder="1" applyAlignment="1" applyProtection="1">
      <alignment horizontal="center"/>
    </xf>
    <xf numFmtId="39" fontId="3" fillId="0" borderId="1" xfId="1" applyNumberFormat="1" applyFont="1" applyFill="1" applyBorder="1" applyAlignment="1" applyProtection="1"/>
    <xf numFmtId="39" fontId="3" fillId="0" borderId="1" xfId="1" applyNumberFormat="1" applyFont="1" applyBorder="1" applyAlignment="1" applyProtection="1"/>
    <xf numFmtId="0" fontId="10" fillId="0" borderId="1" xfId="1" applyNumberFormat="1" applyFont="1" applyFill="1" applyBorder="1" applyAlignment="1" applyProtection="1">
      <alignment horizontal="left" vertical="center"/>
    </xf>
    <xf numFmtId="0" fontId="4" fillId="0" borderId="3" xfId="1" applyNumberFormat="1" applyFont="1" applyBorder="1" applyAlignment="1" applyProtection="1">
      <alignment vertical="center"/>
    </xf>
    <xf numFmtId="0" fontId="4" fillId="0" borderId="4" xfId="1" applyNumberFormat="1" applyFont="1" applyBorder="1" applyAlignment="1" applyProtection="1">
      <alignment vertical="center"/>
    </xf>
    <xf numFmtId="0" fontId="4" fillId="0" borderId="4" xfId="1" applyNumberFormat="1" applyFont="1" applyFill="1" applyBorder="1" applyAlignment="1" applyProtection="1">
      <alignment vertical="center"/>
    </xf>
    <xf numFmtId="0" fontId="6" fillId="0" borderId="5" xfId="1" applyNumberFormat="1" applyFont="1" applyFill="1" applyBorder="1" applyAlignment="1" applyProtection="1">
      <alignment horizontal="center" vertical="center" wrapText="1"/>
    </xf>
    <xf numFmtId="0" fontId="4" fillId="0" borderId="6" xfId="1" applyNumberFormat="1" applyFont="1" applyFill="1" applyBorder="1" applyAlignment="1" applyProtection="1">
      <alignment vertical="center"/>
    </xf>
    <xf numFmtId="0" fontId="4" fillId="0" borderId="7" xfId="1" applyNumberFormat="1" applyFont="1" applyFill="1" applyBorder="1" applyAlignment="1" applyProtection="1">
      <alignment horizontal="center" vertical="center" wrapText="1"/>
    </xf>
    <xf numFmtId="0" fontId="3" fillId="2" borderId="9" xfId="1" applyFont="1" applyFill="1" applyBorder="1" applyAlignment="1" applyProtection="1">
      <protection locked="0"/>
    </xf>
    <xf numFmtId="0" fontId="3" fillId="0" borderId="8" xfId="1" applyNumberFormat="1" applyFont="1" applyFill="1" applyBorder="1" applyAlignment="1" applyProtection="1">
      <alignment horizontal="left" vertical="center"/>
    </xf>
    <xf numFmtId="0" fontId="3" fillId="2" borderId="9" xfId="0" applyFont="1" applyFill="1" applyBorder="1" applyAlignment="1" applyProtection="1">
      <protection locked="0"/>
    </xf>
    <xf numFmtId="0" fontId="4" fillId="0" borderId="8" xfId="1" applyFont="1" applyBorder="1" applyAlignment="1" applyProtection="1">
      <alignment horizontal="left" vertical="center" wrapText="1"/>
    </xf>
    <xf numFmtId="0" fontId="3" fillId="0" borderId="8" xfId="0" applyFont="1" applyBorder="1"/>
    <xf numFmtId="0" fontId="8" fillId="0" borderId="8" xfId="0" applyFont="1" applyBorder="1"/>
    <xf numFmtId="0" fontId="3" fillId="2" borderId="9" xfId="1" applyFont="1" applyFill="1" applyBorder="1" applyAlignment="1" applyProtection="1">
      <alignment vertical="center"/>
      <protection locked="0"/>
    </xf>
    <xf numFmtId="0" fontId="3" fillId="0" borderId="13" xfId="0" applyNumberFormat="1" applyFont="1" applyBorder="1" applyAlignment="1">
      <alignment horizontal="left" vertical="center" wrapText="1"/>
    </xf>
    <xf numFmtId="0" fontId="3" fillId="0" borderId="1" xfId="0" applyNumberFormat="1" applyFont="1" applyBorder="1" applyAlignment="1">
      <alignment horizontal="left" vertical="center" wrapText="1"/>
    </xf>
    <xf numFmtId="0" fontId="17" fillId="0" borderId="0" xfId="0" applyFont="1" applyBorder="1" applyAlignment="1">
      <alignment horizontal="center" vertical="center"/>
    </xf>
    <xf numFmtId="0" fontId="18" fillId="0" borderId="0" xfId="0" applyFont="1" applyBorder="1" applyAlignment="1">
      <alignment horizontal="center" vertical="center"/>
    </xf>
    <xf numFmtId="0" fontId="0" fillId="0" borderId="7" xfId="0" applyBorder="1"/>
    <xf numFmtId="0" fontId="11" fillId="0" borderId="6" xfId="0" applyFont="1" applyBorder="1" applyAlignment="1">
      <alignment vertical="center"/>
    </xf>
    <xf numFmtId="0" fontId="12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vertical="center"/>
    </xf>
    <xf numFmtId="0" fontId="11" fillId="0" borderId="0" xfId="0" applyFont="1" applyBorder="1" applyAlignment="1">
      <alignment horizontal="right" vertical="center"/>
    </xf>
    <xf numFmtId="0" fontId="11" fillId="0" borderId="7" xfId="0" applyFont="1" applyBorder="1" applyAlignment="1">
      <alignment vertical="center"/>
    </xf>
    <xf numFmtId="0" fontId="16" fillId="0" borderId="0" xfId="0" applyFont="1" applyBorder="1" applyAlignment="1">
      <alignment horizontal="center"/>
    </xf>
    <xf numFmtId="0" fontId="16" fillId="0" borderId="0" xfId="0" applyFont="1" applyBorder="1" applyAlignment="1">
      <alignment vertical="center"/>
    </xf>
    <xf numFmtId="0" fontId="16" fillId="0" borderId="7" xfId="0" applyFont="1" applyBorder="1" applyAlignment="1">
      <alignment vertical="center"/>
    </xf>
    <xf numFmtId="0" fontId="15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11" fillId="0" borderId="14" xfId="0" applyFont="1" applyBorder="1" applyAlignment="1">
      <alignment vertical="center"/>
    </xf>
    <xf numFmtId="0" fontId="11" fillId="0" borderId="15" xfId="0" applyFont="1" applyBorder="1" applyAlignment="1">
      <alignment vertical="center"/>
    </xf>
    <xf numFmtId="0" fontId="11" fillId="0" borderId="15" xfId="0" applyFont="1" applyBorder="1" applyAlignment="1">
      <alignment horizontal="right" vertical="center"/>
    </xf>
    <xf numFmtId="0" fontId="16" fillId="0" borderId="15" xfId="0" applyFont="1" applyBorder="1" applyAlignment="1">
      <alignment vertical="center"/>
    </xf>
    <xf numFmtId="0" fontId="16" fillId="0" borderId="16" xfId="0" applyFont="1" applyBorder="1" applyAlignment="1">
      <alignment vertical="center"/>
    </xf>
    <xf numFmtId="0" fontId="4" fillId="0" borderId="6" xfId="1" applyNumberFormat="1" applyFont="1" applyBorder="1" applyAlignment="1" applyProtection="1">
      <alignment vertical="center"/>
    </xf>
    <xf numFmtId="0" fontId="6" fillId="0" borderId="7" xfId="1" applyNumberFormat="1" applyFont="1" applyFill="1" applyBorder="1" applyAlignment="1" applyProtection="1">
      <alignment horizontal="center" vertical="center" wrapText="1"/>
    </xf>
    <xf numFmtId="0" fontId="16" fillId="0" borderId="0" xfId="0" applyFont="1" applyBorder="1" applyAlignment="1">
      <alignment horizontal="center" vertical="center"/>
    </xf>
    <xf numFmtId="0" fontId="21" fillId="0" borderId="4" xfId="1" applyNumberFormat="1" applyFont="1" applyFill="1" applyBorder="1" applyAlignment="1" applyProtection="1">
      <alignment vertical="center"/>
    </xf>
    <xf numFmtId="0" fontId="21" fillId="0" borderId="0" xfId="1" applyNumberFormat="1" applyFont="1" applyFill="1" applyBorder="1" applyAlignment="1" applyProtection="1">
      <alignment vertical="center"/>
    </xf>
    <xf numFmtId="164" fontId="21" fillId="0" borderId="0" xfId="1" applyNumberFormat="1" applyFont="1" applyFill="1" applyBorder="1" applyAlignment="1" applyProtection="1">
      <alignment horizontal="left" vertical="center"/>
    </xf>
    <xf numFmtId="39" fontId="10" fillId="0" borderId="1" xfId="1" applyNumberFormat="1" applyFont="1" applyFill="1" applyBorder="1" applyAlignment="1" applyProtection="1"/>
    <xf numFmtId="0" fontId="21" fillId="0" borderId="1" xfId="1" applyFont="1" applyBorder="1" applyAlignment="1" applyProtection="1">
      <alignment horizontal="center" vertical="center"/>
    </xf>
    <xf numFmtId="0" fontId="9" fillId="0" borderId="0" xfId="0" applyFont="1" applyBorder="1"/>
    <xf numFmtId="0" fontId="22" fillId="0" borderId="0" xfId="0" applyFont="1" applyBorder="1" applyAlignment="1">
      <alignment vertical="center"/>
    </xf>
    <xf numFmtId="0" fontId="23" fillId="0" borderId="0" xfId="0" applyFont="1" applyBorder="1" applyAlignment="1">
      <alignment vertical="center"/>
    </xf>
    <xf numFmtId="0" fontId="23" fillId="0" borderId="15" xfId="0" applyFont="1" applyBorder="1" applyAlignment="1">
      <alignment vertical="center"/>
    </xf>
    <xf numFmtId="1" fontId="11" fillId="0" borderId="0" xfId="0" applyNumberFormat="1" applyFont="1" applyAlignment="1">
      <alignment vertical="center"/>
    </xf>
    <xf numFmtId="167" fontId="0" fillId="0" borderId="0" xfId="0" applyNumberFormat="1"/>
    <xf numFmtId="168" fontId="0" fillId="0" borderId="0" xfId="0" applyNumberFormat="1"/>
    <xf numFmtId="0" fontId="20" fillId="0" borderId="6" xfId="0" applyFont="1" applyBorder="1"/>
    <xf numFmtId="0" fontId="20" fillId="0" borderId="17" xfId="0" applyFont="1" applyBorder="1"/>
    <xf numFmtId="0" fontId="0" fillId="0" borderId="18" xfId="0" applyBorder="1"/>
    <xf numFmtId="0" fontId="9" fillId="0" borderId="18" xfId="0" applyFont="1" applyBorder="1"/>
    <xf numFmtId="0" fontId="0" fillId="0" borderId="19" xfId="0" applyBorder="1"/>
    <xf numFmtId="0" fontId="4" fillId="0" borderId="1" xfId="1" applyFont="1" applyBorder="1" applyAlignment="1" applyProtection="1">
      <alignment horizontal="center" vertical="center"/>
    </xf>
    <xf numFmtId="0" fontId="4" fillId="0" borderId="21" xfId="1" applyFont="1" applyBorder="1" applyAlignment="1" applyProtection="1">
      <alignment horizontal="left" vertical="center" wrapText="1"/>
    </xf>
    <xf numFmtId="0" fontId="4" fillId="0" borderId="14" xfId="1" applyFont="1" applyFill="1" applyBorder="1" applyAlignment="1" applyProtection="1">
      <alignment vertical="center"/>
    </xf>
    <xf numFmtId="0" fontId="4" fillId="0" borderId="15" xfId="1" applyFont="1" applyFill="1" applyBorder="1" applyAlignment="1" applyProtection="1">
      <alignment vertical="center"/>
    </xf>
    <xf numFmtId="0" fontId="3" fillId="0" borderId="15" xfId="1" applyFont="1" applyFill="1" applyBorder="1" applyAlignment="1" applyProtection="1">
      <alignment vertical="center"/>
    </xf>
    <xf numFmtId="0" fontId="10" fillId="0" borderId="15" xfId="1" applyFont="1" applyFill="1" applyBorder="1" applyAlignment="1" applyProtection="1">
      <alignment vertical="center"/>
    </xf>
    <xf numFmtId="0" fontId="3" fillId="0" borderId="16" xfId="1" applyFont="1" applyFill="1" applyBorder="1" applyAlignment="1" applyProtection="1"/>
    <xf numFmtId="0" fontId="24" fillId="0" borderId="0" xfId="0" applyFont="1"/>
    <xf numFmtId="0" fontId="24" fillId="0" borderId="0" xfId="0" applyFont="1" applyBorder="1"/>
    <xf numFmtId="39" fontId="24" fillId="0" borderId="0" xfId="0" applyNumberFormat="1" applyFont="1"/>
    <xf numFmtId="166" fontId="24" fillId="0" borderId="0" xfId="0" applyNumberFormat="1" applyFont="1"/>
    <xf numFmtId="0" fontId="25" fillId="0" borderId="0" xfId="0" applyFont="1" applyAlignment="1">
      <alignment vertical="center"/>
    </xf>
    <xf numFmtId="0" fontId="28" fillId="3" borderId="1" xfId="0" applyFont="1" applyFill="1" applyBorder="1" applyAlignment="1">
      <alignment horizontal="center" vertical="top" wrapText="1"/>
    </xf>
    <xf numFmtId="0" fontId="28" fillId="3" borderId="9" xfId="0" applyFont="1" applyFill="1" applyBorder="1" applyAlignment="1">
      <alignment horizontal="center" vertical="top" wrapText="1"/>
    </xf>
    <xf numFmtId="0" fontId="30" fillId="0" borderId="8" xfId="0" applyFont="1" applyBorder="1" applyAlignment="1">
      <alignment horizontal="center" vertical="top"/>
    </xf>
    <xf numFmtId="39" fontId="31" fillId="0" borderId="1" xfId="3" applyNumberFormat="1" applyFont="1" applyBorder="1" applyAlignment="1">
      <alignment horizontal="right" wrapText="1"/>
    </xf>
    <xf numFmtId="39" fontId="31" fillId="4" borderId="1" xfId="0" applyNumberFormat="1" applyFont="1" applyFill="1" applyBorder="1" applyAlignment="1">
      <alignment horizontal="center" vertical="center" wrapText="1"/>
    </xf>
    <xf numFmtId="169" fontId="31" fillId="0" borderId="1" xfId="3" applyNumberFormat="1" applyFont="1" applyBorder="1" applyAlignment="1">
      <alignment horizontal="center" wrapText="1"/>
    </xf>
    <xf numFmtId="37" fontId="31" fillId="0" borderId="1" xfId="3" applyNumberFormat="1" applyFont="1" applyBorder="1" applyAlignment="1">
      <alignment horizontal="center" wrapText="1"/>
    </xf>
    <xf numFmtId="39" fontId="31" fillId="3" borderId="1" xfId="3" applyNumberFormat="1" applyFont="1" applyFill="1" applyBorder="1" applyAlignment="1">
      <alignment horizontal="right" wrapText="1"/>
    </xf>
    <xf numFmtId="39" fontId="31" fillId="3" borderId="9" xfId="3" applyNumberFormat="1" applyFont="1" applyFill="1" applyBorder="1" applyAlignment="1">
      <alignment horizontal="right" wrapText="1"/>
    </xf>
    <xf numFmtId="39" fontId="31" fillId="3" borderId="1" xfId="0" applyNumberFormat="1" applyFont="1" applyFill="1" applyBorder="1" applyAlignment="1">
      <alignment horizontal="right" vertical="center" wrapText="1"/>
    </xf>
    <xf numFmtId="39" fontId="31" fillId="3" borderId="1" xfId="0" applyNumberFormat="1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/>
    </xf>
    <xf numFmtId="39" fontId="31" fillId="4" borderId="1" xfId="3" applyNumberFormat="1" applyFont="1" applyFill="1" applyBorder="1" applyAlignment="1">
      <alignment horizontal="right" wrapText="1"/>
    </xf>
    <xf numFmtId="0" fontId="4" fillId="0" borderId="23" xfId="1" applyFont="1" applyBorder="1" applyAlignment="1" applyProtection="1">
      <alignment horizontal="center" vertical="center"/>
    </xf>
    <xf numFmtId="0" fontId="4" fillId="0" borderId="25" xfId="1" applyFont="1" applyBorder="1" applyAlignment="1" applyProtection="1">
      <alignment horizontal="center" vertical="center"/>
    </xf>
    <xf numFmtId="164" fontId="4" fillId="0" borderId="0" xfId="1" applyNumberFormat="1" applyFont="1" applyFill="1" applyBorder="1" applyAlignment="1" applyProtection="1">
      <alignment horizontal="left" vertical="center"/>
    </xf>
    <xf numFmtId="0" fontId="4" fillId="0" borderId="22" xfId="1" applyFont="1" applyBorder="1" applyAlignment="1" applyProtection="1">
      <alignment horizontal="center" vertical="center"/>
    </xf>
    <xf numFmtId="0" fontId="4" fillId="0" borderId="2" xfId="1" applyFont="1" applyBorder="1" applyAlignment="1" applyProtection="1">
      <alignment horizontal="center" vertical="center"/>
    </xf>
    <xf numFmtId="0" fontId="4" fillId="5" borderId="8" xfId="1" applyNumberFormat="1" applyFont="1" applyFill="1" applyBorder="1" applyAlignment="1" applyProtection="1">
      <alignment horizontal="left" vertical="center"/>
    </xf>
    <xf numFmtId="0" fontId="4" fillId="5" borderId="1" xfId="1" applyNumberFormat="1" applyFont="1" applyFill="1" applyBorder="1" applyAlignment="1" applyProtection="1">
      <alignment horizontal="left" vertical="center"/>
    </xf>
    <xf numFmtId="0" fontId="4" fillId="5" borderId="1" xfId="1" applyFont="1" applyFill="1" applyBorder="1" applyAlignment="1" applyProtection="1">
      <alignment horizontal="justify" vertical="center" wrapText="1"/>
    </xf>
    <xf numFmtId="0" fontId="4" fillId="5" borderId="1" xfId="1" applyFont="1" applyFill="1" applyBorder="1" applyAlignment="1" applyProtection="1">
      <alignment horizontal="center"/>
    </xf>
    <xf numFmtId="39" fontId="21" fillId="5" borderId="1" xfId="1" applyNumberFormat="1" applyFont="1" applyFill="1" applyBorder="1" applyAlignment="1" applyProtection="1"/>
    <xf numFmtId="39" fontId="4" fillId="5" borderId="2" xfId="1" applyNumberFormat="1" applyFont="1" applyFill="1" applyBorder="1" applyAlignment="1" applyProtection="1"/>
    <xf numFmtId="39" fontId="4" fillId="5" borderId="1" xfId="1" applyNumberFormat="1" applyFont="1" applyFill="1" applyBorder="1" applyAlignment="1" applyProtection="1"/>
    <xf numFmtId="0" fontId="3" fillId="5" borderId="9" xfId="1" applyFont="1" applyFill="1" applyBorder="1" applyAlignment="1" applyProtection="1">
      <protection locked="0"/>
    </xf>
    <xf numFmtId="0" fontId="4" fillId="5" borderId="10" xfId="1" applyNumberFormat="1" applyFont="1" applyFill="1" applyBorder="1" applyAlignment="1" applyProtection="1">
      <alignment horizontal="left" vertical="center"/>
    </xf>
    <xf numFmtId="0" fontId="4" fillId="5" borderId="11" xfId="1" applyNumberFormat="1" applyFont="1" applyFill="1" applyBorder="1" applyAlignment="1" applyProtection="1">
      <alignment horizontal="left" vertical="center"/>
    </xf>
    <xf numFmtId="0" fontId="4" fillId="5" borderId="11" xfId="1" applyFont="1" applyFill="1" applyBorder="1" applyAlignment="1" applyProtection="1">
      <alignment horizontal="justify" vertical="center" wrapText="1"/>
    </xf>
    <xf numFmtId="0" fontId="4" fillId="5" borderId="11" xfId="1" applyFont="1" applyFill="1" applyBorder="1" applyAlignment="1" applyProtection="1">
      <alignment horizontal="center"/>
    </xf>
    <xf numFmtId="39" fontId="21" fillId="5" borderId="11" xfId="1" applyNumberFormat="1" applyFont="1" applyFill="1" applyBorder="1" applyAlignment="1" applyProtection="1"/>
    <xf numFmtId="39" fontId="4" fillId="5" borderId="11" xfId="1" applyNumberFormat="1" applyFont="1" applyFill="1" applyBorder="1" applyAlignment="1" applyProtection="1"/>
    <xf numFmtId="39" fontId="4" fillId="5" borderId="12" xfId="1" applyNumberFormat="1" applyFont="1" applyFill="1" applyBorder="1" applyAlignment="1" applyProtection="1"/>
    <xf numFmtId="0" fontId="34" fillId="0" borderId="0" xfId="1" applyNumberFormat="1" applyFont="1" applyFill="1" applyBorder="1" applyAlignment="1" applyProtection="1">
      <alignment vertical="center"/>
    </xf>
    <xf numFmtId="166" fontId="35" fillId="0" borderId="0" xfId="0" applyNumberFormat="1" applyFont="1"/>
    <xf numFmtId="0" fontId="35" fillId="0" borderId="0" xfId="0" applyFont="1"/>
    <xf numFmtId="164" fontId="4" fillId="0" borderId="0" xfId="1" applyNumberFormat="1" applyFont="1" applyFill="1" applyBorder="1" applyAlignment="1" applyProtection="1">
      <alignment horizontal="left" vertical="center"/>
    </xf>
    <xf numFmtId="0" fontId="19" fillId="0" borderId="0" xfId="0" applyFont="1" applyBorder="1" applyAlignment="1">
      <alignment horizontal="center" vertical="center"/>
    </xf>
    <xf numFmtId="0" fontId="4" fillId="0" borderId="20" xfId="1" applyFont="1" applyBorder="1" applyAlignment="1" applyProtection="1">
      <alignment horizontal="center" vertical="center" wrapText="1"/>
    </xf>
    <xf numFmtId="0" fontId="4" fillId="0" borderId="8" xfId="1" applyFont="1" applyBorder="1" applyAlignment="1" applyProtection="1">
      <alignment horizontal="center" vertical="center" wrapText="1"/>
    </xf>
    <xf numFmtId="0" fontId="4" fillId="0" borderId="23" xfId="1" applyFont="1" applyBorder="1" applyAlignment="1" applyProtection="1">
      <alignment horizontal="center" vertical="center"/>
    </xf>
    <xf numFmtId="0" fontId="4" fillId="0" borderId="25" xfId="1" applyFont="1" applyBorder="1" applyAlignment="1" applyProtection="1">
      <alignment horizontal="center" vertical="center"/>
    </xf>
    <xf numFmtId="0" fontId="7" fillId="0" borderId="24" xfId="1" applyFont="1" applyFill="1" applyBorder="1" applyAlignment="1" applyProtection="1">
      <alignment horizontal="left" vertical="center" wrapText="1"/>
    </xf>
    <xf numFmtId="0" fontId="7" fillId="0" borderId="26" xfId="1" applyFont="1" applyFill="1" applyBorder="1" applyAlignment="1" applyProtection="1">
      <alignment horizontal="left" vertical="center" wrapText="1"/>
    </xf>
    <xf numFmtId="164" fontId="4" fillId="0" borderId="0" xfId="1" applyNumberFormat="1" applyFont="1" applyFill="1" applyBorder="1" applyAlignment="1" applyProtection="1">
      <alignment horizontal="left" vertical="center"/>
    </xf>
    <xf numFmtId="0" fontId="4" fillId="0" borderId="22" xfId="1" applyFont="1" applyBorder="1" applyAlignment="1" applyProtection="1">
      <alignment horizontal="center" vertical="center"/>
    </xf>
    <xf numFmtId="0" fontId="4" fillId="0" borderId="2" xfId="1" applyFont="1" applyBorder="1" applyAlignment="1" applyProtection="1">
      <alignment horizontal="center" vertical="center"/>
    </xf>
    <xf numFmtId="0" fontId="2" fillId="0" borderId="1" xfId="0" applyFont="1" applyBorder="1" applyAlignment="1">
      <alignment horizontal="justify" vertical="center" wrapText="1"/>
    </xf>
    <xf numFmtId="0" fontId="33" fillId="0" borderId="1" xfId="0" applyFont="1" applyBorder="1" applyAlignment="1">
      <alignment vertical="center" wrapText="1"/>
    </xf>
    <xf numFmtId="0" fontId="27" fillId="0" borderId="17" xfId="0" applyFont="1" applyBorder="1" applyAlignment="1">
      <alignment horizontal="left" vertical="center" wrapText="1"/>
    </xf>
    <xf numFmtId="0" fontId="27" fillId="0" borderId="18" xfId="0" applyFont="1" applyBorder="1" applyAlignment="1">
      <alignment horizontal="left" vertical="center" wrapText="1"/>
    </xf>
    <xf numFmtId="0" fontId="27" fillId="0" borderId="19" xfId="0" applyFont="1" applyBorder="1" applyAlignment="1">
      <alignment horizontal="left" vertical="center" wrapText="1"/>
    </xf>
    <xf numFmtId="0" fontId="27" fillId="0" borderId="27" xfId="0" applyFont="1" applyBorder="1" applyAlignment="1">
      <alignment horizontal="left" vertical="center" wrapText="1"/>
    </xf>
    <xf numFmtId="0" fontId="27" fillId="0" borderId="28" xfId="0" applyFont="1" applyBorder="1" applyAlignment="1">
      <alignment horizontal="left" vertical="center" wrapText="1"/>
    </xf>
    <xf numFmtId="0" fontId="27" fillId="0" borderId="29" xfId="0" applyFont="1" applyBorder="1" applyAlignment="1">
      <alignment horizontal="left" vertical="center" wrapText="1"/>
    </xf>
    <xf numFmtId="0" fontId="27" fillId="0" borderId="6" xfId="0" applyFont="1" applyBorder="1" applyAlignment="1">
      <alignment horizontal="left" vertical="center" wrapText="1"/>
    </xf>
    <xf numFmtId="0" fontId="27" fillId="0" borderId="0" xfId="0" applyFont="1" applyBorder="1" applyAlignment="1">
      <alignment horizontal="left" vertical="center" wrapText="1"/>
    </xf>
    <xf numFmtId="0" fontId="27" fillId="0" borderId="7" xfId="0" applyFont="1" applyBorder="1" applyAlignment="1">
      <alignment horizontal="left" vertical="center" wrapText="1"/>
    </xf>
    <xf numFmtId="0" fontId="28" fillId="3" borderId="8" xfId="0" applyFont="1" applyFill="1" applyBorder="1" applyAlignment="1">
      <alignment horizontal="center" vertical="center" wrapText="1"/>
    </xf>
    <xf numFmtId="0" fontId="28" fillId="3" borderId="1" xfId="0" applyFont="1" applyFill="1" applyBorder="1" applyAlignment="1">
      <alignment horizontal="center" vertical="center" wrapText="1"/>
    </xf>
    <xf numFmtId="0" fontId="28" fillId="3" borderId="1" xfId="0" applyFont="1" applyFill="1" applyBorder="1" applyAlignment="1">
      <alignment horizontal="center" vertical="top" wrapText="1"/>
    </xf>
    <xf numFmtId="0" fontId="27" fillId="3" borderId="1" xfId="0" applyFont="1" applyFill="1" applyBorder="1" applyAlignment="1">
      <alignment horizontal="center" wrapText="1"/>
    </xf>
    <xf numFmtId="0" fontId="27" fillId="3" borderId="9" xfId="0" applyFont="1" applyFill="1" applyBorder="1" applyAlignment="1">
      <alignment horizontal="center" wrapText="1"/>
    </xf>
    <xf numFmtId="0" fontId="29" fillId="3" borderId="30" xfId="0" applyFont="1" applyFill="1" applyBorder="1" applyAlignment="1">
      <alignment horizontal="center"/>
    </xf>
    <xf numFmtId="0" fontId="29" fillId="3" borderId="31" xfId="0" applyFont="1" applyFill="1" applyBorder="1" applyAlignment="1">
      <alignment horizontal="center"/>
    </xf>
    <xf numFmtId="0" fontId="32" fillId="0" borderId="27" xfId="0" applyFont="1" applyBorder="1" applyAlignment="1">
      <alignment horizontal="left" vertical="top" wrapText="1"/>
    </xf>
    <xf numFmtId="0" fontId="32" fillId="0" borderId="28" xfId="0" applyFont="1" applyBorder="1" applyAlignment="1">
      <alignment horizontal="left" vertical="top" wrapText="1"/>
    </xf>
    <xf numFmtId="0" fontId="32" fillId="0" borderId="33" xfId="0" applyFont="1" applyBorder="1" applyAlignment="1">
      <alignment horizontal="left" vertical="top" wrapText="1"/>
    </xf>
    <xf numFmtId="0" fontId="32" fillId="0" borderId="34" xfId="0" applyFont="1" applyBorder="1" applyAlignment="1">
      <alignment horizontal="left" vertical="top" wrapText="1"/>
    </xf>
    <xf numFmtId="0" fontId="32" fillId="0" borderId="29" xfId="0" applyFont="1" applyBorder="1" applyAlignment="1">
      <alignment horizontal="left" vertical="top" wrapText="1"/>
    </xf>
    <xf numFmtId="0" fontId="29" fillId="0" borderId="35" xfId="0" applyFont="1" applyBorder="1" applyAlignment="1">
      <alignment horizontal="center"/>
    </xf>
    <xf numFmtId="0" fontId="29" fillId="0" borderId="36" xfId="0" applyFont="1" applyBorder="1" applyAlignment="1">
      <alignment horizontal="center"/>
    </xf>
    <xf numFmtId="0" fontId="29" fillId="0" borderId="37" xfId="0" applyFont="1" applyBorder="1" applyAlignment="1">
      <alignment horizontal="center"/>
    </xf>
    <xf numFmtId="0" fontId="26" fillId="0" borderId="3" xfId="0" applyFont="1" applyBorder="1" applyAlignment="1">
      <alignment horizontal="center" vertical="center" wrapText="1"/>
    </xf>
    <xf numFmtId="0" fontId="26" fillId="0" borderId="4" xfId="0" applyFont="1" applyBorder="1" applyAlignment="1">
      <alignment horizontal="center" vertical="center" wrapText="1"/>
    </xf>
    <xf numFmtId="0" fontId="26" fillId="0" borderId="5" xfId="0" applyFont="1" applyBorder="1" applyAlignment="1">
      <alignment horizontal="center" vertical="center" wrapText="1"/>
    </xf>
    <xf numFmtId="0" fontId="26" fillId="0" borderId="14" xfId="0" applyFont="1" applyBorder="1" applyAlignment="1">
      <alignment horizontal="center" vertical="center" wrapText="1"/>
    </xf>
    <xf numFmtId="0" fontId="26" fillId="0" borderId="15" xfId="0" applyFont="1" applyBorder="1" applyAlignment="1">
      <alignment horizontal="center" vertical="center" wrapText="1"/>
    </xf>
    <xf numFmtId="0" fontId="26" fillId="0" borderId="16" xfId="0" applyFont="1" applyBorder="1" applyAlignment="1">
      <alignment horizontal="center" vertical="center" wrapText="1"/>
    </xf>
    <xf numFmtId="0" fontId="2" fillId="0" borderId="30" xfId="0" applyFont="1" applyBorder="1" applyAlignment="1">
      <alignment horizontal="left" vertical="center" wrapText="1"/>
    </xf>
    <xf numFmtId="0" fontId="2" fillId="0" borderId="31" xfId="0" applyFont="1" applyBorder="1" applyAlignment="1">
      <alignment horizontal="left" vertical="center" wrapText="1"/>
    </xf>
    <xf numFmtId="0" fontId="2" fillId="0" borderId="32" xfId="0" applyFont="1" applyBorder="1" applyAlignment="1">
      <alignment horizontal="left" vertical="center" wrapText="1"/>
    </xf>
    <xf numFmtId="0" fontId="30" fillId="0" borderId="1" xfId="0" applyFont="1" applyBorder="1" applyAlignment="1">
      <alignment horizontal="justify" vertical="top" wrapText="1"/>
    </xf>
    <xf numFmtId="0" fontId="0" fillId="0" borderId="1" xfId="0" applyBorder="1" applyAlignment="1">
      <alignment vertical="top" wrapText="1"/>
    </xf>
    <xf numFmtId="0" fontId="28" fillId="3" borderId="8" xfId="0" applyFont="1" applyFill="1" applyBorder="1" applyAlignment="1">
      <alignment horizontal="center" vertical="top" wrapText="1"/>
    </xf>
  </cellXfs>
  <cellStyles count="4">
    <cellStyle name="Normal" xfId="0" builtinId="0"/>
    <cellStyle name="Normal 2" xfId="1"/>
    <cellStyle name="Normal 83" xfId="2"/>
    <cellStyle name="Vírgula" xfId="3" builtinId="3"/>
  </cellStyles>
  <dxfs count="0"/>
  <tableStyles count="0" defaultTableStyle="TableStyleMedium9" defaultPivotStyle="PivotStyleLight16"/>
  <colors>
    <mruColors>
      <color rgb="FFBEF8FE"/>
      <color rgb="FF99FFCC"/>
      <color rgb="FF81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419100</xdr:colOff>
      <xdr:row>1</xdr:row>
      <xdr:rowOff>47625</xdr:rowOff>
    </xdr:from>
    <xdr:to>
      <xdr:col>11</xdr:col>
      <xdr:colOff>790575</xdr:colOff>
      <xdr:row>6</xdr:row>
      <xdr:rowOff>140335</xdr:rowOff>
    </xdr:to>
    <xdr:pic>
      <xdr:nvPicPr>
        <xdr:cNvPr id="3" name="Imagem 2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34250" y="133350"/>
          <a:ext cx="1066800" cy="100711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0"/>
  <sheetViews>
    <sheetView topLeftCell="A31" workbookViewId="0">
      <selection activeCell="F12" sqref="F12"/>
    </sheetView>
  </sheetViews>
  <sheetFormatPr defaultRowHeight="15" x14ac:dyDescent="0.25"/>
  <cols>
    <col min="1" max="1" width="6" customWidth="1"/>
    <col min="2" max="3" width="9.140625" hidden="1" customWidth="1"/>
    <col min="4" max="4" width="4.85546875" hidden="1" customWidth="1"/>
    <col min="5" max="5" width="9.140625" hidden="1" customWidth="1"/>
    <col min="6" max="6" width="64.42578125" customWidth="1"/>
    <col min="7" max="7" width="6.5703125" customWidth="1"/>
    <col min="8" max="8" width="8.42578125" style="5" customWidth="1"/>
    <col min="11" max="11" width="10.42578125" customWidth="1"/>
    <col min="12" max="12" width="15.140625" customWidth="1"/>
    <col min="13" max="13" width="10.140625" style="78" bestFit="1" customWidth="1"/>
    <col min="14" max="14" width="11.7109375" customWidth="1"/>
    <col min="15" max="15" width="9.5703125" customWidth="1"/>
    <col min="16" max="16" width="11.140625" customWidth="1"/>
    <col min="17" max="17" width="10.5703125" bestFit="1" customWidth="1"/>
  </cols>
  <sheetData>
    <row r="1" spans="1:18" ht="6.75" customHeight="1" thickBot="1" x14ac:dyDescent="0.3">
      <c r="A1" s="2"/>
      <c r="B1" s="2"/>
      <c r="C1" s="2"/>
      <c r="D1" s="2"/>
      <c r="E1" s="2"/>
      <c r="F1" s="2"/>
      <c r="G1" s="127"/>
      <c r="H1" s="127"/>
      <c r="I1" s="127"/>
      <c r="J1" s="127"/>
      <c r="K1" s="127"/>
      <c r="L1" s="4"/>
      <c r="M1" s="79"/>
    </row>
    <row r="2" spans="1:18" ht="13.5" customHeight="1" x14ac:dyDescent="0.25">
      <c r="A2" s="18" t="s">
        <v>33</v>
      </c>
      <c r="B2" s="19"/>
      <c r="C2" s="19"/>
      <c r="D2" s="19"/>
      <c r="E2" s="19"/>
      <c r="F2" s="19"/>
      <c r="G2" s="20"/>
      <c r="H2" s="54"/>
      <c r="I2" s="20"/>
      <c r="J2" s="20"/>
      <c r="K2" s="20"/>
      <c r="L2" s="21"/>
      <c r="M2" s="79"/>
    </row>
    <row r="3" spans="1:18" ht="13.5" customHeight="1" x14ac:dyDescent="0.25">
      <c r="A3" s="51" t="s">
        <v>59</v>
      </c>
      <c r="B3" s="2"/>
      <c r="C3" s="2"/>
      <c r="D3" s="2"/>
      <c r="E3" s="2"/>
      <c r="F3" s="2"/>
      <c r="G3" s="1"/>
      <c r="H3" s="55"/>
      <c r="I3" s="1"/>
      <c r="J3" s="116">
        <v>1.23</v>
      </c>
      <c r="K3" s="1"/>
      <c r="L3" s="52"/>
      <c r="M3" s="79"/>
    </row>
    <row r="4" spans="1:18" x14ac:dyDescent="0.25">
      <c r="A4" s="22" t="s">
        <v>108</v>
      </c>
      <c r="B4" s="1"/>
      <c r="C4" s="1"/>
      <c r="D4" s="1"/>
      <c r="E4" s="1"/>
      <c r="F4" s="1"/>
      <c r="G4" s="119"/>
      <c r="H4" s="56"/>
      <c r="I4" s="119"/>
      <c r="J4" s="119"/>
      <c r="K4" s="119"/>
      <c r="L4" s="23"/>
      <c r="M4" s="79"/>
    </row>
    <row r="5" spans="1:18" x14ac:dyDescent="0.25">
      <c r="A5" s="22" t="s">
        <v>109</v>
      </c>
      <c r="B5" s="1"/>
      <c r="C5" s="1"/>
      <c r="D5" s="1"/>
      <c r="E5" s="1"/>
      <c r="F5" s="3"/>
      <c r="G5" s="119"/>
      <c r="H5" s="56"/>
      <c r="I5" s="119"/>
      <c r="J5" s="119"/>
      <c r="K5" s="119"/>
      <c r="L5" s="23"/>
      <c r="M5" s="79"/>
    </row>
    <row r="6" spans="1:18" x14ac:dyDescent="0.25">
      <c r="A6" s="22" t="s">
        <v>110</v>
      </c>
      <c r="B6" s="1"/>
      <c r="C6" s="1"/>
      <c r="D6" s="1"/>
      <c r="E6" s="1"/>
      <c r="F6" s="3"/>
      <c r="G6" s="98"/>
      <c r="H6" s="56"/>
      <c r="I6" s="98"/>
      <c r="J6" s="98"/>
      <c r="K6" s="98"/>
      <c r="L6" s="23"/>
      <c r="M6" s="79"/>
    </row>
    <row r="7" spans="1:18" ht="15" customHeight="1" thickBot="1" x14ac:dyDescent="0.3">
      <c r="A7" s="73"/>
      <c r="B7" s="74"/>
      <c r="C7" s="74"/>
      <c r="D7" s="74"/>
      <c r="E7" s="74"/>
      <c r="F7" s="74"/>
      <c r="G7" s="75"/>
      <c r="H7" s="76"/>
      <c r="I7" s="75"/>
      <c r="J7" s="75"/>
      <c r="K7" s="75"/>
      <c r="L7" s="77"/>
    </row>
    <row r="8" spans="1:18" ht="15" customHeight="1" x14ac:dyDescent="0.25">
      <c r="A8" s="121" t="s">
        <v>0</v>
      </c>
      <c r="B8" s="72"/>
      <c r="C8" s="72"/>
      <c r="D8" s="72"/>
      <c r="E8" s="72"/>
      <c r="F8" s="128" t="s">
        <v>1</v>
      </c>
      <c r="G8" s="123" t="s">
        <v>2</v>
      </c>
      <c r="H8" s="123" t="s">
        <v>3</v>
      </c>
      <c r="I8" s="96" t="s">
        <v>49</v>
      </c>
      <c r="J8" s="99" t="s">
        <v>49</v>
      </c>
      <c r="K8" s="123" t="s">
        <v>4</v>
      </c>
      <c r="L8" s="125" t="s">
        <v>104</v>
      </c>
    </row>
    <row r="9" spans="1:18" x14ac:dyDescent="0.25">
      <c r="A9" s="122"/>
      <c r="B9" s="11"/>
      <c r="C9" s="11"/>
      <c r="D9" s="11"/>
      <c r="E9" s="11"/>
      <c r="F9" s="129"/>
      <c r="G9" s="124"/>
      <c r="H9" s="124"/>
      <c r="I9" s="97" t="s">
        <v>29</v>
      </c>
      <c r="J9" s="100" t="s">
        <v>28</v>
      </c>
      <c r="K9" s="124"/>
      <c r="L9" s="126"/>
    </row>
    <row r="10" spans="1:18" x14ac:dyDescent="0.25">
      <c r="A10" s="101" t="s">
        <v>13</v>
      </c>
      <c r="B10" s="102"/>
      <c r="C10" s="102"/>
      <c r="D10" s="102"/>
      <c r="E10" s="102"/>
      <c r="F10" s="103" t="s">
        <v>14</v>
      </c>
      <c r="G10" s="104"/>
      <c r="H10" s="105"/>
      <c r="I10" s="106"/>
      <c r="J10" s="106"/>
      <c r="K10" s="107">
        <f>ROUND(SUM(K11:K12),2)</f>
        <v>1835.86</v>
      </c>
      <c r="L10" s="108"/>
      <c r="M10" s="80"/>
      <c r="N10" s="65">
        <f>K10/6</f>
        <v>305.97666666666663</v>
      </c>
      <c r="O10" s="9">
        <f>ROUND((K10*0.991641466),2)</f>
        <v>1820.51</v>
      </c>
      <c r="P10" s="9">
        <f>ROUND((K10*0.008358533),2)</f>
        <v>15.35</v>
      </c>
      <c r="Q10" s="10"/>
      <c r="R10" s="9"/>
    </row>
    <row r="11" spans="1:18" ht="14.25" customHeight="1" x14ac:dyDescent="0.25">
      <c r="A11" s="25" t="s">
        <v>10</v>
      </c>
      <c r="B11" s="12"/>
      <c r="C11" s="12"/>
      <c r="D11" s="12"/>
      <c r="E11" s="12"/>
      <c r="F11" s="13" t="s">
        <v>50</v>
      </c>
      <c r="G11" s="14" t="s">
        <v>5</v>
      </c>
      <c r="H11" s="15">
        <v>3</v>
      </c>
      <c r="I11" s="15">
        <f>ROUND(J11*$J$3,2)</f>
        <v>288.37</v>
      </c>
      <c r="J11" s="15">
        <v>234.45</v>
      </c>
      <c r="K11" s="16">
        <f>ROUND((H11*I11),2)</f>
        <v>865.11</v>
      </c>
      <c r="L11" s="24" t="s">
        <v>51</v>
      </c>
      <c r="M11" s="81"/>
    </row>
    <row r="12" spans="1:18" ht="14.25" customHeight="1" x14ac:dyDescent="0.25">
      <c r="A12" s="25" t="s">
        <v>123</v>
      </c>
      <c r="B12" s="12"/>
      <c r="C12" s="12"/>
      <c r="D12" s="12"/>
      <c r="E12" s="12"/>
      <c r="F12" s="13" t="s">
        <v>124</v>
      </c>
      <c r="G12" s="14" t="s">
        <v>5</v>
      </c>
      <c r="H12" s="15">
        <v>175.86</v>
      </c>
      <c r="I12" s="15">
        <f>ROUND(J12*$J$3,2)</f>
        <v>5.52</v>
      </c>
      <c r="J12" s="15">
        <v>4.49</v>
      </c>
      <c r="K12" s="16">
        <f>ROUND((H12*I12),2)</f>
        <v>970.75</v>
      </c>
      <c r="L12" s="26" t="s">
        <v>125</v>
      </c>
      <c r="M12" s="81"/>
    </row>
    <row r="13" spans="1:18" ht="12" customHeight="1" x14ac:dyDescent="0.25">
      <c r="A13" s="27"/>
      <c r="B13" s="11"/>
      <c r="C13" s="11"/>
      <c r="D13" s="11"/>
      <c r="E13" s="11"/>
      <c r="F13" s="71"/>
      <c r="G13" s="71"/>
      <c r="H13" s="58"/>
      <c r="I13" s="71"/>
      <c r="J13" s="71"/>
      <c r="K13" s="71"/>
      <c r="L13" s="24"/>
      <c r="M13" s="81"/>
      <c r="N13" s="65">
        <f>K13/6</f>
        <v>0</v>
      </c>
      <c r="O13" s="9">
        <f>ROUND((K13*0.991641466),2)</f>
        <v>0</v>
      </c>
      <c r="P13" s="9">
        <f>ROUND((K13*0.008358533),2)</f>
        <v>0</v>
      </c>
      <c r="R13" s="9"/>
    </row>
    <row r="14" spans="1:18" s="5" customFormat="1" ht="14.25" customHeight="1" x14ac:dyDescent="0.25">
      <c r="A14" s="101" t="s">
        <v>15</v>
      </c>
      <c r="B14" s="102"/>
      <c r="C14" s="102"/>
      <c r="D14" s="102"/>
      <c r="E14" s="102"/>
      <c r="F14" s="103" t="s">
        <v>34</v>
      </c>
      <c r="G14" s="104"/>
      <c r="H14" s="105"/>
      <c r="I14" s="107"/>
      <c r="J14" s="107"/>
      <c r="K14" s="107">
        <f>ROUND(SUM(K15:K16),2)</f>
        <v>7973.89</v>
      </c>
      <c r="L14" s="108"/>
      <c r="M14" s="81"/>
    </row>
    <row r="15" spans="1:18" ht="15" customHeight="1" x14ac:dyDescent="0.25">
      <c r="A15" s="28" t="s">
        <v>30</v>
      </c>
      <c r="B15" s="17"/>
      <c r="C15" s="17"/>
      <c r="D15" s="17"/>
      <c r="E15" s="17"/>
      <c r="F15" s="32" t="s">
        <v>92</v>
      </c>
      <c r="G15" s="14" t="s">
        <v>5</v>
      </c>
      <c r="H15" s="15">
        <f>1308.25+279.46</f>
        <v>1587.71</v>
      </c>
      <c r="I15" s="15">
        <f>ROUND(J15*$J$3,2)</f>
        <v>1.55</v>
      </c>
      <c r="J15" s="15">
        <v>1.26</v>
      </c>
      <c r="K15" s="16">
        <f>ROUND((H15*I15),2)</f>
        <v>2460.9499999999998</v>
      </c>
      <c r="L15" s="24">
        <v>100576</v>
      </c>
      <c r="M15" s="81"/>
    </row>
    <row r="16" spans="1:18" s="5" customFormat="1" ht="21" customHeight="1" x14ac:dyDescent="0.25">
      <c r="A16" s="28" t="s">
        <v>31</v>
      </c>
      <c r="B16" s="17"/>
      <c r="C16" s="17"/>
      <c r="D16" s="17"/>
      <c r="E16" s="17"/>
      <c r="F16" s="31" t="s">
        <v>52</v>
      </c>
      <c r="G16" s="14" t="s">
        <v>6</v>
      </c>
      <c r="H16" s="15">
        <f>ROUND((1308.25*0.49),2)</f>
        <v>641.04</v>
      </c>
      <c r="I16" s="15">
        <f>ROUND(J16*$J$3,2)</f>
        <v>8.6</v>
      </c>
      <c r="J16" s="15">
        <v>6.99</v>
      </c>
      <c r="K16" s="16">
        <f>ROUND((H16*I16),2)</f>
        <v>5512.94</v>
      </c>
      <c r="L16" s="24">
        <v>89885</v>
      </c>
      <c r="M16" s="81"/>
    </row>
    <row r="17" spans="1:18" ht="11.25" customHeight="1" x14ac:dyDescent="0.25">
      <c r="A17" s="29"/>
      <c r="B17" s="12"/>
      <c r="C17" s="12"/>
      <c r="D17" s="12"/>
      <c r="E17" s="12"/>
      <c r="F17" s="13"/>
      <c r="G17" s="14"/>
      <c r="H17" s="57"/>
      <c r="I17" s="15"/>
      <c r="J17" s="15"/>
      <c r="K17" s="16"/>
      <c r="L17" s="24"/>
      <c r="M17" s="81"/>
    </row>
    <row r="18" spans="1:18" ht="13.5" customHeight="1" x14ac:dyDescent="0.25">
      <c r="A18" s="101" t="s">
        <v>12</v>
      </c>
      <c r="B18" s="102"/>
      <c r="C18" s="102"/>
      <c r="D18" s="102"/>
      <c r="E18" s="102"/>
      <c r="F18" s="103" t="s">
        <v>35</v>
      </c>
      <c r="G18" s="104"/>
      <c r="H18" s="105"/>
      <c r="I18" s="107"/>
      <c r="J18" s="107"/>
      <c r="K18" s="107">
        <f>ROUND(SUM(K19:K27),2)</f>
        <v>24959.74</v>
      </c>
      <c r="L18" s="108"/>
      <c r="M18" s="81"/>
      <c r="N18" s="9">
        <f>K18/2</f>
        <v>12479.87</v>
      </c>
      <c r="O18" s="9">
        <f>ROUND((K18*0.991641466),2)</f>
        <v>24751.11</v>
      </c>
      <c r="P18" s="9">
        <f>ROUND((K18*0.008358533),2)</f>
        <v>208.63</v>
      </c>
      <c r="R18" s="9"/>
    </row>
    <row r="19" spans="1:18" ht="35.25" customHeight="1" x14ac:dyDescent="0.25">
      <c r="A19" s="29" t="s">
        <v>26</v>
      </c>
      <c r="B19" s="12"/>
      <c r="C19" s="12"/>
      <c r="D19" s="12"/>
      <c r="E19" s="12"/>
      <c r="F19" s="13" t="s">
        <v>53</v>
      </c>
      <c r="G19" s="14" t="s">
        <v>6</v>
      </c>
      <c r="H19" s="15">
        <f>ROUND(((H21+H22)*0.79),2)</f>
        <v>75.84</v>
      </c>
      <c r="I19" s="15">
        <f>ROUND(J19*$J$3,2)</f>
        <v>7.93</v>
      </c>
      <c r="J19" s="15">
        <v>6.45</v>
      </c>
      <c r="K19" s="16">
        <f>ROUND((H19*I19),2)</f>
        <v>601.41</v>
      </c>
      <c r="L19" s="24">
        <v>90105</v>
      </c>
      <c r="M19" s="81"/>
    </row>
    <row r="20" spans="1:18" ht="22.5" customHeight="1" x14ac:dyDescent="0.25">
      <c r="A20" s="29" t="s">
        <v>27</v>
      </c>
      <c r="B20" s="12"/>
      <c r="C20" s="12"/>
      <c r="D20" s="12"/>
      <c r="E20" s="12"/>
      <c r="F20" s="13" t="s">
        <v>60</v>
      </c>
      <c r="G20" s="14" t="s">
        <v>6</v>
      </c>
      <c r="H20" s="15">
        <f>ROUND(((H21+H22)*0.039),2)</f>
        <v>3.74</v>
      </c>
      <c r="I20" s="15">
        <f>ROUND(J20*$J$3,2)</f>
        <v>184.09</v>
      </c>
      <c r="J20" s="15">
        <v>149.66999999999999</v>
      </c>
      <c r="K20" s="16">
        <f>ROUND((H20*I20),2)</f>
        <v>688.5</v>
      </c>
      <c r="L20" s="24">
        <v>94111</v>
      </c>
      <c r="M20" s="81"/>
      <c r="O20">
        <v>399</v>
      </c>
    </row>
    <row r="21" spans="1:18" ht="24" customHeight="1" x14ac:dyDescent="0.25">
      <c r="A21" s="29" t="s">
        <v>84</v>
      </c>
      <c r="B21" s="12"/>
      <c r="C21" s="12"/>
      <c r="D21" s="12"/>
      <c r="E21" s="12"/>
      <c r="F21" s="13" t="s">
        <v>106</v>
      </c>
      <c r="G21" s="14" t="s">
        <v>7</v>
      </c>
      <c r="H21" s="15">
        <v>33</v>
      </c>
      <c r="I21" s="15">
        <f t="shared" ref="I21:I27" si="0">ROUND(J21*$J$3,2)</f>
        <v>107.59</v>
      </c>
      <c r="J21" s="15">
        <v>87.47</v>
      </c>
      <c r="K21" s="16">
        <f t="shared" ref="K21:K27" si="1">ROUND((H21*I21),2)</f>
        <v>3550.47</v>
      </c>
      <c r="L21" s="24">
        <v>92210</v>
      </c>
      <c r="M21" s="81"/>
      <c r="O21">
        <v>389</v>
      </c>
    </row>
    <row r="22" spans="1:18" ht="24" customHeight="1" x14ac:dyDescent="0.25">
      <c r="A22" s="29" t="s">
        <v>8</v>
      </c>
      <c r="B22" s="12"/>
      <c r="C22" s="12"/>
      <c r="D22" s="12"/>
      <c r="E22" s="12"/>
      <c r="F22" s="13" t="s">
        <v>105</v>
      </c>
      <c r="G22" s="14" t="s">
        <v>7</v>
      </c>
      <c r="H22" s="15">
        <v>63</v>
      </c>
      <c r="I22" s="15">
        <f t="shared" ref="I22" si="2">ROUND(J22*$J$3,2)</f>
        <v>80.290000000000006</v>
      </c>
      <c r="J22" s="15">
        <v>65.28</v>
      </c>
      <c r="K22" s="16">
        <f t="shared" ref="K22" si="3">ROUND((H22*I22),2)</f>
        <v>5058.2700000000004</v>
      </c>
      <c r="L22" s="24">
        <v>95568</v>
      </c>
      <c r="M22" s="81"/>
      <c r="O22">
        <v>389</v>
      </c>
    </row>
    <row r="23" spans="1:18" ht="33.75" customHeight="1" x14ac:dyDescent="0.25">
      <c r="A23" s="29" t="s">
        <v>85</v>
      </c>
      <c r="B23" s="12"/>
      <c r="C23" s="12"/>
      <c r="D23" s="12"/>
      <c r="E23" s="12"/>
      <c r="F23" s="13" t="s">
        <v>94</v>
      </c>
      <c r="G23" s="14" t="s">
        <v>6</v>
      </c>
      <c r="H23" s="15">
        <f>ROUND(((H19)*0.8),2)</f>
        <v>60.67</v>
      </c>
      <c r="I23" s="15">
        <f t="shared" si="0"/>
        <v>12.34</v>
      </c>
      <c r="J23" s="15">
        <v>10.029999999999999</v>
      </c>
      <c r="K23" s="16">
        <f t="shared" si="1"/>
        <v>748.67</v>
      </c>
      <c r="L23" s="24">
        <v>93379</v>
      </c>
      <c r="M23" s="81"/>
      <c r="O23">
        <v>389</v>
      </c>
    </row>
    <row r="24" spans="1:18" ht="13.5" customHeight="1" x14ac:dyDescent="0.25">
      <c r="A24" s="29" t="s">
        <v>38</v>
      </c>
      <c r="B24" s="12"/>
      <c r="C24" s="12"/>
      <c r="D24" s="12"/>
      <c r="E24" s="12"/>
      <c r="F24" s="13" t="s">
        <v>111</v>
      </c>
      <c r="G24" s="14" t="s">
        <v>9</v>
      </c>
      <c r="H24" s="15">
        <v>6</v>
      </c>
      <c r="I24" s="15">
        <f t="shared" si="0"/>
        <v>898.11</v>
      </c>
      <c r="J24" s="15">
        <v>730.17</v>
      </c>
      <c r="K24" s="16">
        <f t="shared" si="1"/>
        <v>5388.66</v>
      </c>
      <c r="L24" s="24">
        <v>83659</v>
      </c>
      <c r="M24" s="81"/>
      <c r="O24">
        <v>364</v>
      </c>
    </row>
    <row r="25" spans="1:18" s="118" customFormat="1" ht="13.5" customHeight="1" x14ac:dyDescent="0.25">
      <c r="A25" s="29" t="s">
        <v>95</v>
      </c>
      <c r="B25" s="12"/>
      <c r="C25" s="12"/>
      <c r="D25" s="12"/>
      <c r="E25" s="12"/>
      <c r="F25" s="13" t="s">
        <v>112</v>
      </c>
      <c r="G25" s="14" t="s">
        <v>9</v>
      </c>
      <c r="H25" s="15">
        <v>1</v>
      </c>
      <c r="I25" s="15">
        <f t="shared" si="0"/>
        <v>1371.34</v>
      </c>
      <c r="J25" s="15">
        <v>1114.9100000000001</v>
      </c>
      <c r="K25" s="16">
        <f t="shared" si="1"/>
        <v>1371.34</v>
      </c>
      <c r="L25" s="26" t="s">
        <v>113</v>
      </c>
      <c r="M25" s="117"/>
    </row>
    <row r="26" spans="1:18" ht="22.5" customHeight="1" x14ac:dyDescent="0.25">
      <c r="A26" s="29" t="s">
        <v>101</v>
      </c>
      <c r="B26" s="12"/>
      <c r="C26" s="12"/>
      <c r="D26" s="12"/>
      <c r="E26" s="12"/>
      <c r="F26" s="13" t="s">
        <v>97</v>
      </c>
      <c r="G26" s="14" t="s">
        <v>7</v>
      </c>
      <c r="H26" s="15">
        <v>187</v>
      </c>
      <c r="I26" s="15">
        <f t="shared" si="0"/>
        <v>39.26</v>
      </c>
      <c r="J26" s="15">
        <v>31.92</v>
      </c>
      <c r="K26" s="16">
        <f t="shared" si="1"/>
        <v>7341.62</v>
      </c>
      <c r="L26" s="26">
        <v>94273</v>
      </c>
      <c r="M26" s="81"/>
    </row>
    <row r="27" spans="1:18" ht="22.5" customHeight="1" x14ac:dyDescent="0.25">
      <c r="A27" s="29" t="s">
        <v>107</v>
      </c>
      <c r="B27" s="12"/>
      <c r="C27" s="12"/>
      <c r="D27" s="12"/>
      <c r="E27" s="12"/>
      <c r="F27" s="13" t="s">
        <v>96</v>
      </c>
      <c r="G27" s="14" t="s">
        <v>7</v>
      </c>
      <c r="H27" s="15">
        <v>5</v>
      </c>
      <c r="I27" s="15">
        <f t="shared" si="0"/>
        <v>42.16</v>
      </c>
      <c r="J27" s="15">
        <v>34.28</v>
      </c>
      <c r="K27" s="16">
        <f t="shared" si="1"/>
        <v>210.8</v>
      </c>
      <c r="L27" s="26">
        <v>94274</v>
      </c>
      <c r="M27" s="81"/>
    </row>
    <row r="28" spans="1:18" ht="12.75" customHeight="1" x14ac:dyDescent="0.25">
      <c r="A28" s="29"/>
      <c r="B28" s="12"/>
      <c r="C28" s="12"/>
      <c r="D28" s="12"/>
      <c r="E28" s="12"/>
      <c r="F28" s="13"/>
      <c r="G28" s="14"/>
      <c r="H28" s="15"/>
      <c r="I28" s="15"/>
      <c r="J28" s="15"/>
      <c r="K28" s="16"/>
      <c r="L28" s="26"/>
      <c r="M28" s="81"/>
    </row>
    <row r="29" spans="1:18" x14ac:dyDescent="0.25">
      <c r="A29" s="101" t="s">
        <v>11</v>
      </c>
      <c r="B29" s="102"/>
      <c r="C29" s="102"/>
      <c r="D29" s="102"/>
      <c r="E29" s="102"/>
      <c r="F29" s="103" t="s">
        <v>102</v>
      </c>
      <c r="G29" s="104"/>
      <c r="H29" s="105"/>
      <c r="I29" s="107"/>
      <c r="J29" s="107"/>
      <c r="K29" s="107">
        <f>ROUND(SUM(K30:K36),2)</f>
        <v>123608.44</v>
      </c>
      <c r="L29" s="108"/>
      <c r="M29" s="81"/>
      <c r="N29" s="9">
        <f>K29/4</f>
        <v>30902.11</v>
      </c>
      <c r="O29" s="9">
        <f>ROUND((K29*0.991641466),2)</f>
        <v>122575.25</v>
      </c>
      <c r="P29" s="9">
        <f>ROUND((K29*0.008358533),2)</f>
        <v>1033.19</v>
      </c>
      <c r="R29" s="9"/>
    </row>
    <row r="30" spans="1:18" ht="22.5" customHeight="1" x14ac:dyDescent="0.25">
      <c r="A30" s="28" t="s">
        <v>16</v>
      </c>
      <c r="B30" s="12"/>
      <c r="C30" s="12"/>
      <c r="D30" s="12"/>
      <c r="E30" s="12"/>
      <c r="F30" s="13" t="s">
        <v>122</v>
      </c>
      <c r="G30" s="14" t="s">
        <v>6</v>
      </c>
      <c r="H30" s="15">
        <f>ROUND((1308.25*0.2),2)</f>
        <v>261.64999999999998</v>
      </c>
      <c r="I30" s="15">
        <f t="shared" ref="I30" si="4">ROUND(J30*$J$3,2)</f>
        <v>94.8</v>
      </c>
      <c r="J30" s="15">
        <v>77.069999999999993</v>
      </c>
      <c r="K30" s="16">
        <f t="shared" ref="K30" si="5">ROUND((H30*I30),2)</f>
        <v>24804.42</v>
      </c>
      <c r="L30" s="24">
        <v>96399</v>
      </c>
      <c r="M30" s="81"/>
    </row>
    <row r="31" spans="1:18" ht="14.25" customHeight="1" x14ac:dyDescent="0.25">
      <c r="A31" s="28" t="s">
        <v>39</v>
      </c>
      <c r="B31" s="12"/>
      <c r="C31" s="12"/>
      <c r="D31" s="12"/>
      <c r="E31" s="12"/>
      <c r="F31" s="13" t="s">
        <v>103</v>
      </c>
      <c r="G31" s="14" t="s">
        <v>6</v>
      </c>
      <c r="H31" s="15">
        <f>ROUND((1308.25*0.15),2)</f>
        <v>196.24</v>
      </c>
      <c r="I31" s="15">
        <f t="shared" ref="I31:I36" si="6">ROUND(J31*$J$3,2)</f>
        <v>116.92</v>
      </c>
      <c r="J31" s="15">
        <v>95.06</v>
      </c>
      <c r="K31" s="16">
        <f t="shared" ref="K31:K36" si="7">ROUND((H31*I31),2)</f>
        <v>22944.38</v>
      </c>
      <c r="L31" s="24">
        <v>96400</v>
      </c>
      <c r="M31" s="81"/>
    </row>
    <row r="32" spans="1:18" ht="13.5" customHeight="1" x14ac:dyDescent="0.25">
      <c r="A32" s="28" t="s">
        <v>40</v>
      </c>
      <c r="B32" s="12"/>
      <c r="C32" s="12"/>
      <c r="D32" s="12"/>
      <c r="E32" s="12"/>
      <c r="F32" s="13" t="s">
        <v>98</v>
      </c>
      <c r="G32" s="14" t="s">
        <v>6</v>
      </c>
      <c r="H32" s="15">
        <f>ROUND((1308.25*0.1),2)</f>
        <v>130.83000000000001</v>
      </c>
      <c r="I32" s="15">
        <f t="shared" si="6"/>
        <v>130.36000000000001</v>
      </c>
      <c r="J32" s="15">
        <v>105.98</v>
      </c>
      <c r="K32" s="16">
        <f t="shared" si="7"/>
        <v>17055</v>
      </c>
      <c r="L32" s="26">
        <v>96396</v>
      </c>
      <c r="M32" s="81"/>
    </row>
    <row r="33" spans="1:18" ht="12.75" customHeight="1" x14ac:dyDescent="0.25">
      <c r="A33" s="28" t="s">
        <v>41</v>
      </c>
      <c r="B33" s="12"/>
      <c r="C33" s="12"/>
      <c r="D33" s="12"/>
      <c r="E33" s="12"/>
      <c r="F33" s="13" t="s">
        <v>114</v>
      </c>
      <c r="G33" s="14" t="s">
        <v>5</v>
      </c>
      <c r="H33" s="15">
        <v>1308.25</v>
      </c>
      <c r="I33" s="15">
        <f t="shared" si="6"/>
        <v>7.58</v>
      </c>
      <c r="J33" s="15">
        <v>6.16</v>
      </c>
      <c r="K33" s="16">
        <f t="shared" si="7"/>
        <v>9916.5400000000009</v>
      </c>
      <c r="L33" s="24">
        <v>96401</v>
      </c>
      <c r="M33" s="81"/>
    </row>
    <row r="34" spans="1:18" ht="12.75" customHeight="1" x14ac:dyDescent="0.25">
      <c r="A34" s="28" t="s">
        <v>116</v>
      </c>
      <c r="B34" s="12"/>
      <c r="C34" s="12"/>
      <c r="D34" s="12"/>
      <c r="E34" s="12"/>
      <c r="F34" s="13" t="s">
        <v>115</v>
      </c>
      <c r="G34" s="14" t="s">
        <v>5</v>
      </c>
      <c r="H34" s="15">
        <f>H33</f>
        <v>1308.25</v>
      </c>
      <c r="I34" s="15">
        <f t="shared" si="6"/>
        <v>1.73</v>
      </c>
      <c r="J34" s="15">
        <v>1.41</v>
      </c>
      <c r="K34" s="16">
        <f t="shared" si="7"/>
        <v>2263.27</v>
      </c>
      <c r="L34" s="24">
        <v>72942</v>
      </c>
      <c r="M34" s="81"/>
    </row>
    <row r="35" spans="1:18" ht="23.25" customHeight="1" x14ac:dyDescent="0.25">
      <c r="A35" s="28" t="s">
        <v>118</v>
      </c>
      <c r="B35" s="12"/>
      <c r="C35" s="12"/>
      <c r="D35" s="12"/>
      <c r="E35" s="12"/>
      <c r="F35" s="13" t="s">
        <v>117</v>
      </c>
      <c r="G35" s="14" t="s">
        <v>6</v>
      </c>
      <c r="H35" s="15">
        <f>ROUND((H33*0.04),2)</f>
        <v>52.33</v>
      </c>
      <c r="I35" s="15">
        <f t="shared" si="6"/>
        <v>886.87</v>
      </c>
      <c r="J35" s="15">
        <v>721.03</v>
      </c>
      <c r="K35" s="16">
        <f t="shared" si="7"/>
        <v>46409.91</v>
      </c>
      <c r="L35" s="24">
        <v>95995</v>
      </c>
      <c r="M35" s="81"/>
      <c r="N35" s="64">
        <f>K35/4</f>
        <v>11602.477500000001</v>
      </c>
      <c r="O35" s="9">
        <f>ROUND((K35*0.991641466),2)</f>
        <v>46021.99</v>
      </c>
      <c r="P35" s="9">
        <f>ROUND((K35*0.008358533),2)</f>
        <v>387.92</v>
      </c>
      <c r="R35" s="9"/>
    </row>
    <row r="36" spans="1:18" ht="12.75" customHeight="1" x14ac:dyDescent="0.25">
      <c r="A36" s="28" t="s">
        <v>121</v>
      </c>
      <c r="B36" s="12"/>
      <c r="C36" s="12"/>
      <c r="D36" s="12"/>
      <c r="E36" s="12"/>
      <c r="F36" s="13" t="s">
        <v>119</v>
      </c>
      <c r="G36" s="14" t="s">
        <v>120</v>
      </c>
      <c r="H36" s="15">
        <f>ROUND((H35*3.7),2)</f>
        <v>193.62</v>
      </c>
      <c r="I36" s="15">
        <f t="shared" si="6"/>
        <v>1.1100000000000001</v>
      </c>
      <c r="J36" s="15">
        <v>0.9</v>
      </c>
      <c r="K36" s="16">
        <f t="shared" si="7"/>
        <v>214.92</v>
      </c>
      <c r="L36" s="24">
        <v>95303</v>
      </c>
      <c r="M36" s="81"/>
    </row>
    <row r="37" spans="1:18" ht="12" customHeight="1" x14ac:dyDescent="0.25">
      <c r="A37" s="28"/>
      <c r="B37" s="17"/>
      <c r="C37" s="17"/>
      <c r="D37" s="17"/>
      <c r="E37" s="17"/>
      <c r="F37" s="32"/>
      <c r="G37" s="14"/>
      <c r="H37" s="15"/>
      <c r="I37" s="15"/>
      <c r="J37" s="15"/>
      <c r="K37" s="16"/>
      <c r="L37" s="24"/>
      <c r="M37" s="81"/>
    </row>
    <row r="38" spans="1:18" ht="14.25" customHeight="1" x14ac:dyDescent="0.25">
      <c r="A38" s="101" t="s">
        <v>42</v>
      </c>
      <c r="B38" s="102"/>
      <c r="C38" s="102"/>
      <c r="D38" s="102"/>
      <c r="E38" s="102"/>
      <c r="F38" s="103" t="s">
        <v>55</v>
      </c>
      <c r="G38" s="104"/>
      <c r="H38" s="105"/>
      <c r="I38" s="107"/>
      <c r="J38" s="107"/>
      <c r="K38" s="107">
        <f>ROUND(SUM(K39:K40),2)</f>
        <v>2233.35</v>
      </c>
      <c r="L38" s="108"/>
      <c r="M38" s="81"/>
      <c r="N38" s="9">
        <f>K38/3</f>
        <v>744.44999999999993</v>
      </c>
    </row>
    <row r="39" spans="1:18" ht="13.5" customHeight="1" x14ac:dyDescent="0.25">
      <c r="A39" s="29" t="s">
        <v>67</v>
      </c>
      <c r="B39" s="12"/>
      <c r="C39" s="12"/>
      <c r="D39" s="12"/>
      <c r="E39" s="12"/>
      <c r="F39" s="13" t="s">
        <v>61</v>
      </c>
      <c r="G39" s="14" t="s">
        <v>6</v>
      </c>
      <c r="H39" s="15">
        <f>ROUND(279.46*0.3,2)</f>
        <v>83.84</v>
      </c>
      <c r="I39" s="15">
        <f t="shared" ref="I39:I40" si="8">ROUND(J39*$J$3,2)</f>
        <v>5.2</v>
      </c>
      <c r="J39" s="15">
        <v>4.2300000000000004</v>
      </c>
      <c r="K39" s="16">
        <f t="shared" ref="K39:K40" si="9">ROUND((H39*I39),2)</f>
        <v>435.97</v>
      </c>
      <c r="L39" s="26" t="s">
        <v>62</v>
      </c>
      <c r="M39" s="81"/>
    </row>
    <row r="40" spans="1:18" ht="13.5" customHeight="1" x14ac:dyDescent="0.25">
      <c r="A40" s="29" t="s">
        <v>43</v>
      </c>
      <c r="B40" s="12"/>
      <c r="C40" s="12"/>
      <c r="D40" s="12"/>
      <c r="E40" s="12"/>
      <c r="F40" s="13" t="s">
        <v>99</v>
      </c>
      <c r="G40" s="14" t="s">
        <v>6</v>
      </c>
      <c r="H40" s="15">
        <f>ROUND(279.46*0.05,2)</f>
        <v>13.97</v>
      </c>
      <c r="I40" s="15">
        <f t="shared" si="8"/>
        <v>128.66</v>
      </c>
      <c r="J40" s="15">
        <v>104.6</v>
      </c>
      <c r="K40" s="16">
        <f t="shared" si="9"/>
        <v>1797.38</v>
      </c>
      <c r="L40" s="26">
        <v>96622</v>
      </c>
      <c r="M40" s="81"/>
      <c r="N40" s="9">
        <f>K38/2503.29</f>
        <v>0.89216590966288367</v>
      </c>
    </row>
    <row r="41" spans="1:18" ht="12.75" customHeight="1" x14ac:dyDescent="0.25">
      <c r="A41" s="25"/>
      <c r="B41" s="17"/>
      <c r="C41" s="17"/>
      <c r="D41" s="17"/>
      <c r="E41" s="17"/>
      <c r="F41" s="32"/>
      <c r="G41" s="14"/>
      <c r="H41" s="15"/>
      <c r="I41" s="15"/>
      <c r="J41" s="15"/>
      <c r="K41" s="16"/>
      <c r="L41" s="24"/>
      <c r="M41" s="81"/>
      <c r="O41" s="9"/>
    </row>
    <row r="42" spans="1:18" ht="14.25" customHeight="1" x14ac:dyDescent="0.25">
      <c r="A42" s="101" t="s">
        <v>17</v>
      </c>
      <c r="B42" s="102"/>
      <c r="C42" s="102"/>
      <c r="D42" s="102"/>
      <c r="E42" s="102"/>
      <c r="F42" s="103" t="s">
        <v>36</v>
      </c>
      <c r="G42" s="104"/>
      <c r="H42" s="105"/>
      <c r="I42" s="107"/>
      <c r="J42" s="107"/>
      <c r="K42" s="107">
        <f>ROUND(SUM(K43:K49),2)</f>
        <v>3768.34</v>
      </c>
      <c r="L42" s="108"/>
      <c r="M42" s="81"/>
      <c r="N42">
        <v>299986.78000000003</v>
      </c>
    </row>
    <row r="43" spans="1:18" ht="21.75" customHeight="1" x14ac:dyDescent="0.25">
      <c r="A43" s="29" t="s">
        <v>18</v>
      </c>
      <c r="B43" s="12"/>
      <c r="C43" s="12"/>
      <c r="D43" s="12"/>
      <c r="E43" s="12"/>
      <c r="F43" s="13" t="s">
        <v>63</v>
      </c>
      <c r="G43" s="14" t="s">
        <v>9</v>
      </c>
      <c r="H43" s="15">
        <v>1</v>
      </c>
      <c r="I43" s="15">
        <f t="shared" ref="I43:I47" si="10">ROUND(J43*$J$3,2)</f>
        <v>197.86</v>
      </c>
      <c r="J43" s="15">
        <v>160.86000000000001</v>
      </c>
      <c r="K43" s="16">
        <f t="shared" ref="K43:K47" si="11">ROUND((H43*I43),2)</f>
        <v>197.86</v>
      </c>
      <c r="L43" s="26" t="s">
        <v>45</v>
      </c>
      <c r="M43" s="81"/>
    </row>
    <row r="44" spans="1:18" ht="21" customHeight="1" x14ac:dyDescent="0.25">
      <c r="A44" s="29" t="s">
        <v>19</v>
      </c>
      <c r="B44" s="12"/>
      <c r="C44" s="12"/>
      <c r="D44" s="12"/>
      <c r="E44" s="12"/>
      <c r="F44" s="13" t="s">
        <v>46</v>
      </c>
      <c r="G44" s="14" t="s">
        <v>9</v>
      </c>
      <c r="H44" s="15">
        <v>2</v>
      </c>
      <c r="I44" s="15">
        <f t="shared" si="10"/>
        <v>202.24</v>
      </c>
      <c r="J44" s="15">
        <v>164.42</v>
      </c>
      <c r="K44" s="16">
        <f t="shared" si="11"/>
        <v>404.48</v>
      </c>
      <c r="L44" s="26" t="s">
        <v>47</v>
      </c>
      <c r="M44" s="81"/>
    </row>
    <row r="45" spans="1:18" ht="21.75" customHeight="1" x14ac:dyDescent="0.25">
      <c r="A45" s="29" t="s">
        <v>20</v>
      </c>
      <c r="B45" s="12"/>
      <c r="C45" s="12"/>
      <c r="D45" s="12"/>
      <c r="E45" s="12"/>
      <c r="F45" s="13" t="s">
        <v>56</v>
      </c>
      <c r="G45" s="14" t="s">
        <v>9</v>
      </c>
      <c r="H45" s="15">
        <v>1</v>
      </c>
      <c r="I45" s="15">
        <f t="shared" si="10"/>
        <v>190.77</v>
      </c>
      <c r="J45" s="15">
        <v>155.1</v>
      </c>
      <c r="K45" s="16">
        <f t="shared" si="11"/>
        <v>190.77</v>
      </c>
      <c r="L45" s="26" t="s">
        <v>57</v>
      </c>
      <c r="M45" s="81"/>
    </row>
    <row r="46" spans="1:18" ht="14.25" customHeight="1" x14ac:dyDescent="0.25">
      <c r="A46" s="29" t="s">
        <v>48</v>
      </c>
      <c r="B46" s="12"/>
      <c r="C46" s="12"/>
      <c r="D46" s="12"/>
      <c r="E46" s="12"/>
      <c r="F46" s="13" t="s">
        <v>64</v>
      </c>
      <c r="G46" s="14" t="s">
        <v>9</v>
      </c>
      <c r="H46" s="15">
        <v>2</v>
      </c>
      <c r="I46" s="15">
        <f t="shared" si="10"/>
        <v>103.36</v>
      </c>
      <c r="J46" s="15">
        <v>84.03</v>
      </c>
      <c r="K46" s="16">
        <f t="shared" si="11"/>
        <v>206.72</v>
      </c>
      <c r="L46" s="26" t="s">
        <v>37</v>
      </c>
      <c r="M46" s="81"/>
      <c r="O46" t="e">
        <f>K46/H14</f>
        <v>#DIV/0!</v>
      </c>
    </row>
    <row r="47" spans="1:18" ht="14.25" customHeight="1" x14ac:dyDescent="0.25">
      <c r="A47" s="29" t="s">
        <v>58</v>
      </c>
      <c r="B47" s="12"/>
      <c r="C47" s="12"/>
      <c r="D47" s="12"/>
      <c r="E47" s="12"/>
      <c r="F47" s="13" t="s">
        <v>86</v>
      </c>
      <c r="G47" s="14" t="s">
        <v>9</v>
      </c>
      <c r="H47" s="15">
        <v>5</v>
      </c>
      <c r="I47" s="15">
        <f t="shared" si="10"/>
        <v>242.72</v>
      </c>
      <c r="J47" s="15">
        <v>197.33</v>
      </c>
      <c r="K47" s="16">
        <f t="shared" si="11"/>
        <v>1213.5999999999999</v>
      </c>
      <c r="L47" s="26" t="s">
        <v>87</v>
      </c>
      <c r="M47" s="81"/>
      <c r="O47">
        <f>K47/H15</f>
        <v>0.76437132725749657</v>
      </c>
    </row>
    <row r="48" spans="1:18" ht="13.5" customHeight="1" x14ac:dyDescent="0.25">
      <c r="A48" s="29" t="s">
        <v>68</v>
      </c>
      <c r="B48" s="12"/>
      <c r="C48" s="12"/>
      <c r="D48" s="12"/>
      <c r="E48" s="12"/>
      <c r="F48" s="13" t="s">
        <v>66</v>
      </c>
      <c r="G48" s="14" t="s">
        <v>5</v>
      </c>
      <c r="H48" s="15">
        <v>35.31</v>
      </c>
      <c r="I48" s="15">
        <f t="shared" ref="I48:I49" si="12">ROUND(J48*$J$3,2)</f>
        <v>21.6</v>
      </c>
      <c r="J48" s="15">
        <v>17.559999999999999</v>
      </c>
      <c r="K48" s="16">
        <f t="shared" ref="K48:K49" si="13">ROUND((H48*I48),2)</f>
        <v>762.7</v>
      </c>
      <c r="L48" s="26" t="s">
        <v>65</v>
      </c>
      <c r="M48" s="81"/>
    </row>
    <row r="49" spans="1:15" ht="13.5" customHeight="1" x14ac:dyDescent="0.25">
      <c r="A49" s="29" t="s">
        <v>89</v>
      </c>
      <c r="B49" s="12"/>
      <c r="C49" s="12"/>
      <c r="D49" s="12"/>
      <c r="E49" s="12"/>
      <c r="F49" s="13" t="s">
        <v>90</v>
      </c>
      <c r="G49" s="14" t="s">
        <v>5</v>
      </c>
      <c r="H49" s="15">
        <v>21.44</v>
      </c>
      <c r="I49" s="15">
        <f t="shared" si="12"/>
        <v>36.950000000000003</v>
      </c>
      <c r="J49" s="15">
        <v>30.04</v>
      </c>
      <c r="K49" s="16">
        <f t="shared" si="13"/>
        <v>792.21</v>
      </c>
      <c r="L49" s="26" t="s">
        <v>91</v>
      </c>
      <c r="M49" s="81"/>
    </row>
    <row r="50" spans="1:15" ht="12" customHeight="1" x14ac:dyDescent="0.25">
      <c r="A50" s="25"/>
      <c r="B50" s="12"/>
      <c r="C50" s="12"/>
      <c r="D50" s="12"/>
      <c r="E50" s="12"/>
      <c r="F50" s="13"/>
      <c r="G50" s="14"/>
      <c r="H50" s="57"/>
      <c r="I50" s="15"/>
      <c r="J50" s="15"/>
      <c r="K50" s="16"/>
      <c r="L50" s="30"/>
      <c r="O50" t="e">
        <f>#REF!/K49</f>
        <v>#REF!</v>
      </c>
    </row>
    <row r="51" spans="1:15" ht="15" customHeight="1" thickBot="1" x14ac:dyDescent="0.3">
      <c r="A51" s="109" t="s">
        <v>44</v>
      </c>
      <c r="B51" s="110"/>
      <c r="C51" s="110"/>
      <c r="D51" s="110"/>
      <c r="E51" s="110"/>
      <c r="F51" s="111" t="s">
        <v>4</v>
      </c>
      <c r="G51" s="112"/>
      <c r="H51" s="113"/>
      <c r="I51" s="114"/>
      <c r="J51" s="114"/>
      <c r="K51" s="114">
        <f>ROUND(SUM(K10+K14+K18+K29+K38+K42),2)</f>
        <v>164379.62</v>
      </c>
      <c r="L51" s="115"/>
    </row>
    <row r="52" spans="1:15" ht="13.5" customHeight="1" x14ac:dyDescent="0.25">
      <c r="A52" s="67" t="s">
        <v>93</v>
      </c>
      <c r="B52" s="68"/>
      <c r="C52" s="68"/>
      <c r="D52" s="68"/>
      <c r="E52" s="68"/>
      <c r="F52" s="68"/>
      <c r="G52" s="68"/>
      <c r="H52" s="69"/>
      <c r="I52" s="68"/>
      <c r="J52" s="68"/>
      <c r="K52" s="68"/>
      <c r="L52" s="70"/>
    </row>
    <row r="53" spans="1:15" x14ac:dyDescent="0.25">
      <c r="A53" s="66" t="s">
        <v>88</v>
      </c>
      <c r="B53" s="3"/>
      <c r="C53" s="3"/>
      <c r="D53" s="3"/>
      <c r="E53" s="3"/>
      <c r="F53" s="3"/>
      <c r="G53" s="3"/>
      <c r="H53" s="59"/>
      <c r="I53" s="3"/>
      <c r="J53" s="3"/>
      <c r="K53" s="3"/>
      <c r="L53" s="35"/>
    </row>
    <row r="54" spans="1:15" x14ac:dyDescent="0.25">
      <c r="A54" s="66"/>
      <c r="B54" s="3"/>
      <c r="C54" s="3"/>
      <c r="D54" s="3"/>
      <c r="E54" s="3"/>
      <c r="F54" s="3"/>
      <c r="G54" s="3"/>
      <c r="H54" s="59"/>
      <c r="I54" s="3"/>
      <c r="J54" s="3"/>
      <c r="K54" s="3"/>
      <c r="L54" s="35"/>
    </row>
    <row r="55" spans="1:15" x14ac:dyDescent="0.25">
      <c r="A55" s="66"/>
      <c r="B55" s="3"/>
      <c r="C55" s="3"/>
      <c r="D55" s="3"/>
      <c r="E55" s="3"/>
      <c r="F55" s="3"/>
      <c r="G55" s="3"/>
      <c r="H55" s="59"/>
      <c r="I55" s="3"/>
      <c r="J55" s="3"/>
      <c r="K55" s="3"/>
      <c r="L55" s="35"/>
    </row>
    <row r="56" spans="1:15" s="6" customFormat="1" x14ac:dyDescent="0.2">
      <c r="A56" s="36"/>
      <c r="B56" s="37" t="s">
        <v>21</v>
      </c>
      <c r="C56" s="38"/>
      <c r="D56" s="39"/>
      <c r="E56" s="38"/>
      <c r="F56" s="41" t="s">
        <v>32</v>
      </c>
      <c r="G56" s="38"/>
      <c r="H56" s="60"/>
      <c r="I56" s="38"/>
      <c r="J56" s="38"/>
      <c r="K56" s="38"/>
      <c r="L56" s="40"/>
      <c r="M56" s="82"/>
    </row>
    <row r="57" spans="1:15" s="6" customFormat="1" ht="11.25" customHeight="1" x14ac:dyDescent="0.25">
      <c r="A57" s="36"/>
      <c r="B57" s="7" t="s">
        <v>22</v>
      </c>
      <c r="C57" s="38"/>
      <c r="D57" s="39"/>
      <c r="E57" s="38"/>
      <c r="F57" s="33" t="s">
        <v>22</v>
      </c>
      <c r="G57" s="42"/>
      <c r="H57" s="61"/>
      <c r="I57" s="42"/>
      <c r="J57" s="42"/>
      <c r="K57" s="42"/>
      <c r="L57" s="43"/>
      <c r="M57" s="82"/>
      <c r="N57" s="6">
        <v>299986.78000000003</v>
      </c>
      <c r="O57" s="63" t="e">
        <f>300000/#REF!</f>
        <v>#REF!</v>
      </c>
    </row>
    <row r="58" spans="1:15" s="6" customFormat="1" ht="12.75" customHeight="1" x14ac:dyDescent="0.25">
      <c r="A58" s="36"/>
      <c r="B58" s="8" t="s">
        <v>23</v>
      </c>
      <c r="C58" s="38"/>
      <c r="D58" s="39"/>
      <c r="E58" s="44" t="s">
        <v>24</v>
      </c>
      <c r="F58" s="34" t="s">
        <v>23</v>
      </c>
      <c r="G58" s="42"/>
      <c r="H58" s="61"/>
      <c r="I58" s="42"/>
      <c r="J58" s="42"/>
      <c r="K58" s="42"/>
      <c r="L58" s="43"/>
      <c r="M58" s="82"/>
      <c r="O58" s="63" t="e">
        <f>250000/#REF!</f>
        <v>#REF!</v>
      </c>
    </row>
    <row r="59" spans="1:15" s="6" customFormat="1" ht="10.5" customHeight="1" x14ac:dyDescent="0.25">
      <c r="A59" s="36"/>
      <c r="B59" s="45" t="s">
        <v>25</v>
      </c>
      <c r="C59" s="38"/>
      <c r="D59" s="39"/>
      <c r="E59" s="38"/>
      <c r="F59" s="53" t="s">
        <v>25</v>
      </c>
      <c r="G59" s="120" t="s">
        <v>100</v>
      </c>
      <c r="H59" s="120"/>
      <c r="I59" s="120"/>
      <c r="J59" s="120"/>
      <c r="K59" s="120"/>
      <c r="L59" s="43"/>
      <c r="M59" s="82"/>
    </row>
    <row r="60" spans="1:15" s="6" customFormat="1" ht="7.5" customHeight="1" thickBot="1" x14ac:dyDescent="0.3">
      <c r="A60" s="46"/>
      <c r="B60" s="47"/>
      <c r="C60" s="47"/>
      <c r="D60" s="48"/>
      <c r="E60" s="47"/>
      <c r="F60" s="47"/>
      <c r="G60" s="49"/>
      <c r="H60" s="62"/>
      <c r="I60" s="49"/>
      <c r="J60" s="49"/>
      <c r="K60" s="49"/>
      <c r="L60" s="50"/>
      <c r="M60" s="82"/>
    </row>
  </sheetData>
  <mergeCells count="8">
    <mergeCell ref="G59:K59"/>
    <mergeCell ref="A8:A9"/>
    <mergeCell ref="K8:K9"/>
    <mergeCell ref="L8:L9"/>
    <mergeCell ref="G1:K1"/>
    <mergeCell ref="F8:F9"/>
    <mergeCell ref="G8:G9"/>
    <mergeCell ref="H8:H9"/>
  </mergeCells>
  <pageMargins left="0.59055118110236227" right="0.59055118110236227" top="0.98425196850393704" bottom="0.39370078740157483" header="0.31496062992125984" footer="0.31496062992125984"/>
  <pageSetup paperSize="9" scale="103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9"/>
  <sheetViews>
    <sheetView tabSelected="1" zoomScale="90" zoomScaleNormal="90" workbookViewId="0">
      <selection activeCell="O12" sqref="O12:P12"/>
    </sheetView>
  </sheetViews>
  <sheetFormatPr defaultRowHeight="15" x14ac:dyDescent="0.25"/>
  <sheetData>
    <row r="1" spans="1:18" ht="15.75" customHeight="1" x14ac:dyDescent="0.25">
      <c r="A1" s="156" t="s">
        <v>69</v>
      </c>
      <c r="B1" s="157"/>
      <c r="C1" s="157"/>
      <c r="D1" s="157"/>
      <c r="E1" s="157"/>
      <c r="F1" s="157"/>
      <c r="G1" s="157"/>
      <c r="H1" s="157"/>
      <c r="I1" s="157"/>
      <c r="J1" s="157"/>
      <c r="K1" s="157"/>
      <c r="L1" s="157"/>
      <c r="M1" s="157"/>
      <c r="N1" s="157"/>
      <c r="O1" s="157"/>
      <c r="P1" s="157"/>
      <c r="Q1" s="157"/>
      <c r="R1" s="158"/>
    </row>
    <row r="2" spans="1:18" ht="12" customHeight="1" thickBot="1" x14ac:dyDescent="0.3">
      <c r="A2" s="159"/>
      <c r="B2" s="160"/>
      <c r="C2" s="160"/>
      <c r="D2" s="160"/>
      <c r="E2" s="160"/>
      <c r="F2" s="160"/>
      <c r="G2" s="160"/>
      <c r="H2" s="160"/>
      <c r="I2" s="160"/>
      <c r="J2" s="160"/>
      <c r="K2" s="160"/>
      <c r="L2" s="160"/>
      <c r="M2" s="160"/>
      <c r="N2" s="160"/>
      <c r="O2" s="160"/>
      <c r="P2" s="160"/>
      <c r="Q2" s="160"/>
      <c r="R2" s="161"/>
    </row>
    <row r="3" spans="1:18" x14ac:dyDescent="0.25">
      <c r="A3" s="132" t="s">
        <v>126</v>
      </c>
      <c r="B3" s="133"/>
      <c r="C3" s="133"/>
      <c r="D3" s="133"/>
      <c r="E3" s="133"/>
      <c r="F3" s="133"/>
      <c r="G3" s="133"/>
      <c r="H3" s="133"/>
      <c r="I3" s="133"/>
      <c r="J3" s="133"/>
      <c r="K3" s="133"/>
      <c r="L3" s="133"/>
      <c r="M3" s="133"/>
      <c r="N3" s="133"/>
      <c r="O3" s="133"/>
      <c r="P3" s="133"/>
      <c r="Q3" s="133"/>
      <c r="R3" s="134"/>
    </row>
    <row r="4" spans="1:18" x14ac:dyDescent="0.25">
      <c r="A4" s="135" t="s">
        <v>129</v>
      </c>
      <c r="B4" s="136"/>
      <c r="C4" s="136"/>
      <c r="D4" s="136"/>
      <c r="E4" s="136"/>
      <c r="F4" s="136"/>
      <c r="G4" s="136"/>
      <c r="H4" s="136"/>
      <c r="I4" s="136"/>
      <c r="J4" s="136"/>
      <c r="K4" s="136"/>
      <c r="L4" s="136"/>
      <c r="M4" s="136"/>
      <c r="N4" s="136"/>
      <c r="O4" s="136"/>
      <c r="P4" s="136"/>
      <c r="Q4" s="136"/>
      <c r="R4" s="137"/>
    </row>
    <row r="5" spans="1:18" x14ac:dyDescent="0.25">
      <c r="A5" s="138"/>
      <c r="B5" s="139"/>
      <c r="C5" s="139"/>
      <c r="D5" s="139"/>
      <c r="E5" s="139"/>
      <c r="F5" s="139"/>
      <c r="G5" s="139"/>
      <c r="H5" s="139"/>
      <c r="I5" s="139"/>
      <c r="J5" s="139"/>
      <c r="K5" s="139"/>
      <c r="L5" s="139"/>
      <c r="M5" s="139"/>
      <c r="N5" s="139"/>
      <c r="O5" s="139"/>
      <c r="P5" s="139"/>
      <c r="Q5" s="139"/>
      <c r="R5" s="140"/>
    </row>
    <row r="6" spans="1:18" x14ac:dyDescent="0.25">
      <c r="A6" s="141" t="s">
        <v>0</v>
      </c>
      <c r="B6" s="142" t="s">
        <v>70</v>
      </c>
      <c r="C6" s="142"/>
      <c r="D6" s="142"/>
      <c r="E6" s="143" t="s">
        <v>71</v>
      </c>
      <c r="F6" s="143"/>
      <c r="G6" s="143"/>
      <c r="H6" s="143"/>
      <c r="I6" s="143"/>
      <c r="J6" s="143"/>
      <c r="K6" s="143"/>
      <c r="L6" s="143"/>
      <c r="M6" s="143"/>
      <c r="N6" s="143"/>
      <c r="O6" s="143"/>
      <c r="P6" s="143"/>
      <c r="Q6" s="144" t="s">
        <v>4</v>
      </c>
      <c r="R6" s="145"/>
    </row>
    <row r="7" spans="1:18" x14ac:dyDescent="0.25">
      <c r="A7" s="141"/>
      <c r="B7" s="142"/>
      <c r="C7" s="142"/>
      <c r="D7" s="142"/>
      <c r="E7" s="146" t="s">
        <v>72</v>
      </c>
      <c r="F7" s="147"/>
      <c r="G7" s="146" t="s">
        <v>73</v>
      </c>
      <c r="H7" s="147"/>
      <c r="I7" s="146" t="s">
        <v>74</v>
      </c>
      <c r="J7" s="147"/>
      <c r="K7" s="146" t="s">
        <v>75</v>
      </c>
      <c r="L7" s="147"/>
      <c r="M7" s="146" t="s">
        <v>76</v>
      </c>
      <c r="N7" s="147"/>
      <c r="O7" s="146" t="s">
        <v>77</v>
      </c>
      <c r="P7" s="147"/>
      <c r="Q7" s="144"/>
      <c r="R7" s="145"/>
    </row>
    <row r="8" spans="1:18" x14ac:dyDescent="0.25">
      <c r="A8" s="141"/>
      <c r="B8" s="142"/>
      <c r="C8" s="142"/>
      <c r="D8" s="142"/>
      <c r="E8" s="83" t="s">
        <v>78</v>
      </c>
      <c r="F8" s="83" t="s">
        <v>79</v>
      </c>
      <c r="G8" s="83" t="s">
        <v>78</v>
      </c>
      <c r="H8" s="83" t="s">
        <v>79</v>
      </c>
      <c r="I8" s="83" t="s">
        <v>78</v>
      </c>
      <c r="J8" s="83" t="s">
        <v>79</v>
      </c>
      <c r="K8" s="83" t="s">
        <v>78</v>
      </c>
      <c r="L8" s="83" t="s">
        <v>79</v>
      </c>
      <c r="M8" s="83" t="s">
        <v>78</v>
      </c>
      <c r="N8" s="83" t="s">
        <v>79</v>
      </c>
      <c r="O8" s="83" t="s">
        <v>78</v>
      </c>
      <c r="P8" s="83" t="s">
        <v>79</v>
      </c>
      <c r="Q8" s="83" t="s">
        <v>78</v>
      </c>
      <c r="R8" s="84" t="s">
        <v>79</v>
      </c>
    </row>
    <row r="9" spans="1:18" x14ac:dyDescent="0.25">
      <c r="A9" s="94" t="s">
        <v>13</v>
      </c>
      <c r="B9" s="130" t="s">
        <v>14</v>
      </c>
      <c r="C9" s="131"/>
      <c r="D9" s="131"/>
      <c r="E9" s="95">
        <f>ORÇAMENTO!K10</f>
        <v>1835.86</v>
      </c>
      <c r="F9" s="87">
        <f>IF($O$17&lt;&gt;0,E9*100/$O$17,0)</f>
        <v>1.1168416133338184</v>
      </c>
      <c r="G9" s="86">
        <v>0</v>
      </c>
      <c r="H9" s="88"/>
      <c r="I9" s="86">
        <v>0</v>
      </c>
      <c r="J9" s="88"/>
      <c r="K9" s="86">
        <v>0</v>
      </c>
      <c r="L9" s="88"/>
      <c r="M9" s="86">
        <v>0</v>
      </c>
      <c r="N9" s="89"/>
      <c r="O9" s="86">
        <v>0</v>
      </c>
      <c r="P9" s="89"/>
      <c r="Q9" s="90">
        <f>ROUND((E9+G9+I9+K9+M9+O9),2)</f>
        <v>1835.86</v>
      </c>
      <c r="R9" s="91">
        <f t="shared" ref="R9:R13" si="0">F9+H9+J9+L9+N9+P9</f>
        <v>1.1168416133338184</v>
      </c>
    </row>
    <row r="10" spans="1:18" x14ac:dyDescent="0.25">
      <c r="A10" s="94" t="s">
        <v>15</v>
      </c>
      <c r="B10" s="130" t="s">
        <v>34</v>
      </c>
      <c r="C10" s="131"/>
      <c r="D10" s="131"/>
      <c r="E10" s="95">
        <f>ORÇAMENTO!K14</f>
        <v>7973.89</v>
      </c>
      <c r="F10" s="87">
        <f>IF($O$17&lt;&gt;0,E10*100/$O$17,0)</f>
        <v>4.8508993998161083</v>
      </c>
      <c r="G10" s="86">
        <v>0</v>
      </c>
      <c r="H10" s="88"/>
      <c r="I10" s="86">
        <v>0</v>
      </c>
      <c r="J10" s="88"/>
      <c r="K10" s="86">
        <v>0</v>
      </c>
      <c r="L10" s="88"/>
      <c r="M10" s="86">
        <v>0</v>
      </c>
      <c r="N10" s="89"/>
      <c r="O10" s="86">
        <v>0</v>
      </c>
      <c r="P10" s="89"/>
      <c r="Q10" s="90">
        <f>ROUND((E10+G10+I10+K10+M10+O10),2)</f>
        <v>7973.89</v>
      </c>
      <c r="R10" s="91">
        <f>F10+H10+J10+L10+N10+P10</f>
        <v>4.8508993998161083</v>
      </c>
    </row>
    <row r="11" spans="1:18" x14ac:dyDescent="0.25">
      <c r="A11" s="94" t="s">
        <v>12</v>
      </c>
      <c r="B11" s="130" t="s">
        <v>35</v>
      </c>
      <c r="C11" s="131"/>
      <c r="D11" s="131"/>
      <c r="E11" s="95">
        <f>(ORÇAMENTO!$K$18)/2</f>
        <v>12479.87</v>
      </c>
      <c r="F11" s="87">
        <f>IF($O$17&lt;&gt;0,E11*100/$O$17,0)</f>
        <v>7.5921029626422065</v>
      </c>
      <c r="G11" s="95">
        <f>(ORÇAMENTO!$K$18)/2</f>
        <v>12479.87</v>
      </c>
      <c r="H11" s="87">
        <f>IF($O$17&lt;&gt;0,G11*100/$O$17,0)</f>
        <v>7.5921029626422065</v>
      </c>
      <c r="I11" s="86">
        <v>0</v>
      </c>
      <c r="J11" s="88"/>
      <c r="K11" s="86">
        <v>0</v>
      </c>
      <c r="L11" s="88"/>
      <c r="M11" s="86">
        <v>0</v>
      </c>
      <c r="N11" s="89"/>
      <c r="O11" s="86">
        <v>0</v>
      </c>
      <c r="P11" s="89"/>
      <c r="Q11" s="90">
        <f t="shared" ref="Q11:Q14" si="1">ROUND((E11+G11+I11+K11+M11+O11),2)</f>
        <v>24959.74</v>
      </c>
      <c r="R11" s="91">
        <f t="shared" si="0"/>
        <v>15.184205925284413</v>
      </c>
    </row>
    <row r="12" spans="1:18" x14ac:dyDescent="0.25">
      <c r="A12" s="94" t="s">
        <v>11</v>
      </c>
      <c r="B12" s="162" t="s">
        <v>54</v>
      </c>
      <c r="C12" s="163"/>
      <c r="D12" s="164"/>
      <c r="E12" s="86">
        <v>0</v>
      </c>
      <c r="F12" s="89"/>
      <c r="G12" s="95">
        <f>(ORÇAMENTO!$K$29)/5</f>
        <v>24721.688000000002</v>
      </c>
      <c r="H12" s="87">
        <f>IF($O$17&lt;&gt;0,G12*100/$O$17,0)</f>
        <v>15.03938748611294</v>
      </c>
      <c r="I12" s="95">
        <f>(ORÇAMENTO!$K$29)/5</f>
        <v>24721.688000000002</v>
      </c>
      <c r="J12" s="87">
        <f>IF($O$17&lt;&gt;0,I12*100/$O$17,0)</f>
        <v>15.03938748611294</v>
      </c>
      <c r="K12" s="95">
        <f>(ORÇAMENTO!$K$29)/5</f>
        <v>24721.688000000002</v>
      </c>
      <c r="L12" s="87">
        <f>IF($O$17&lt;&gt;0,K12*100/$O$17,0)</f>
        <v>15.03938748611294</v>
      </c>
      <c r="M12" s="95">
        <f>(ORÇAMENTO!$K$29)/5</f>
        <v>24721.688000000002</v>
      </c>
      <c r="N12" s="87">
        <f>IF($O$17&lt;&gt;0,M12*100/$O$17,0)</f>
        <v>15.03938748611294</v>
      </c>
      <c r="O12" s="95">
        <f>(ORÇAMENTO!$K$29)/5</f>
        <v>24721.688000000002</v>
      </c>
      <c r="P12" s="87">
        <f>IF($O$17&lt;&gt;0,O12*100/$O$17,0)</f>
        <v>15.03938748611294</v>
      </c>
      <c r="Q12" s="90">
        <f t="shared" si="1"/>
        <v>123608.44</v>
      </c>
      <c r="R12" s="91">
        <f t="shared" si="0"/>
        <v>75.196937430564702</v>
      </c>
    </row>
    <row r="13" spans="1:18" x14ac:dyDescent="0.25">
      <c r="A13" s="94" t="s">
        <v>42</v>
      </c>
      <c r="B13" s="162" t="s">
        <v>55</v>
      </c>
      <c r="C13" s="163"/>
      <c r="D13" s="164"/>
      <c r="E13" s="86">
        <v>0</v>
      </c>
      <c r="F13" s="89"/>
      <c r="G13" s="86">
        <v>0</v>
      </c>
      <c r="H13" s="88"/>
      <c r="I13" s="86">
        <v>0</v>
      </c>
      <c r="J13" s="88"/>
      <c r="K13" s="86">
        <v>0</v>
      </c>
      <c r="L13" s="88"/>
      <c r="M13" s="95">
        <f>(ORÇAMENTO!$K$38)/2</f>
        <v>1116.675</v>
      </c>
      <c r="N13" s="87">
        <f>IF($O$17&lt;&gt;0,M13*100/$O$17,0)</f>
        <v>0.67932691412718926</v>
      </c>
      <c r="O13" s="95">
        <f>(ORÇAMENTO!$K$38)/2</f>
        <v>1116.675</v>
      </c>
      <c r="P13" s="87">
        <f>IF($O$17&lt;&gt;0,O13*100/$O$17,0)</f>
        <v>0.67932691412718926</v>
      </c>
      <c r="Q13" s="90">
        <f>ROUND((E13+G13+I13+K13+M13+O13),2)</f>
        <v>2233.35</v>
      </c>
      <c r="R13" s="91">
        <f t="shared" si="0"/>
        <v>1.3586538282543785</v>
      </c>
    </row>
    <row r="14" spans="1:18" x14ac:dyDescent="0.25">
      <c r="A14" s="94" t="s">
        <v>17</v>
      </c>
      <c r="B14" s="130" t="s">
        <v>36</v>
      </c>
      <c r="C14" s="131"/>
      <c r="D14" s="131"/>
      <c r="E14" s="86">
        <v>0</v>
      </c>
      <c r="F14" s="89"/>
      <c r="G14" s="86">
        <v>0</v>
      </c>
      <c r="H14" s="88"/>
      <c r="I14" s="86">
        <v>0</v>
      </c>
      <c r="J14" s="88"/>
      <c r="K14" s="86">
        <v>0</v>
      </c>
      <c r="L14" s="88"/>
      <c r="M14" s="86">
        <v>0</v>
      </c>
      <c r="N14" s="89"/>
      <c r="O14" s="95">
        <f>ORÇAMENTO!K42</f>
        <v>3768.34</v>
      </c>
      <c r="P14" s="87">
        <f>IF($O$17&lt;&gt;0,O14*100/$O$17,0)</f>
        <v>2.2924618027465935</v>
      </c>
      <c r="Q14" s="90">
        <f t="shared" si="1"/>
        <v>3768.34</v>
      </c>
      <c r="R14" s="91">
        <f>F14+H14+J14+L14+N14+P14</f>
        <v>2.2924618027465935</v>
      </c>
    </row>
    <row r="15" spans="1:18" x14ac:dyDescent="0.25">
      <c r="A15" s="85"/>
      <c r="B15" s="165"/>
      <c r="C15" s="166"/>
      <c r="D15" s="166"/>
      <c r="E15" s="86"/>
      <c r="F15" s="89"/>
      <c r="G15" s="86"/>
      <c r="H15" s="88"/>
      <c r="I15" s="86"/>
      <c r="J15" s="89"/>
      <c r="K15" s="86"/>
      <c r="L15" s="89"/>
      <c r="M15" s="86"/>
      <c r="N15" s="89"/>
      <c r="O15" s="86"/>
      <c r="P15" s="89"/>
      <c r="Q15" s="90">
        <f>E15+G15+I15+K15+M15+O15</f>
        <v>0</v>
      </c>
      <c r="R15" s="91">
        <f>F15+H15+J15+L15+N15+P15</f>
        <v>0</v>
      </c>
    </row>
    <row r="16" spans="1:18" x14ac:dyDescent="0.25">
      <c r="A16" s="167" t="s">
        <v>80</v>
      </c>
      <c r="B16" s="143"/>
      <c r="C16" s="143"/>
      <c r="D16" s="143"/>
      <c r="E16" s="92">
        <f>ROUND(SUM(E9:E15),2)</f>
        <v>22289.62</v>
      </c>
      <c r="F16" s="93">
        <f>IF($Q$16&lt;&gt;0,E16*100/$Q$16,0)</f>
        <v>13.559843975792134</v>
      </c>
      <c r="G16" s="92">
        <f>ROUND(SUM(G9:G15),2)</f>
        <v>37201.56</v>
      </c>
      <c r="H16" s="93">
        <f>IF($Q$16&lt;&gt;0,G16*100/$Q$16,0)</f>
        <v>22.631491665450984</v>
      </c>
      <c r="I16" s="92">
        <f>ROUND(SUM(I9:I15),2)</f>
        <v>24721.69</v>
      </c>
      <c r="J16" s="93">
        <f>IF($Q$16&lt;&gt;0,I16*100/$Q$16,0)</f>
        <v>15.039388702808779</v>
      </c>
      <c r="K16" s="92">
        <f>ROUND(SUM(K9:K15),2)</f>
        <v>24721.69</v>
      </c>
      <c r="L16" s="93">
        <f>IF($Q$16&lt;&gt;0,K16*100/$Q$16,0)</f>
        <v>15.039388702808779</v>
      </c>
      <c r="M16" s="92">
        <f>ROUND(SUM(M9:M15),2)</f>
        <v>25838.36</v>
      </c>
      <c r="N16" s="93">
        <f>IF($Q$16&lt;&gt;0,M16*100/$Q$16,0)</f>
        <v>15.718712575196365</v>
      </c>
      <c r="O16" s="92">
        <f>ROUND(SUM(O9:O15),2)</f>
        <v>29606.7</v>
      </c>
      <c r="P16" s="93">
        <f>IF($Q$16&lt;&gt;0,O16*100/$Q$16,0)</f>
        <v>18.011174377942961</v>
      </c>
      <c r="Q16" s="90">
        <f>ROUND(SUM(Q9:Q15),2)</f>
        <v>164379.62</v>
      </c>
      <c r="R16" s="91">
        <f>F16+H16+J16+L16+N16+P16</f>
        <v>100</v>
      </c>
    </row>
    <row r="17" spans="1:18" x14ac:dyDescent="0.25">
      <c r="A17" s="167" t="s">
        <v>81</v>
      </c>
      <c r="B17" s="143"/>
      <c r="C17" s="143"/>
      <c r="D17" s="143"/>
      <c r="E17" s="92">
        <f>E16</f>
        <v>22289.62</v>
      </c>
      <c r="F17" s="93">
        <f>F16</f>
        <v>13.559843975792134</v>
      </c>
      <c r="G17" s="92">
        <f t="shared" ref="G17:L17" si="2">E17+G16</f>
        <v>59491.179999999993</v>
      </c>
      <c r="H17" s="93">
        <f>F17+H16</f>
        <v>36.191335641243114</v>
      </c>
      <c r="I17" s="92">
        <f t="shared" si="2"/>
        <v>84212.87</v>
      </c>
      <c r="J17" s="93">
        <f t="shared" si="2"/>
        <v>51.230724344051893</v>
      </c>
      <c r="K17" s="92">
        <f t="shared" si="2"/>
        <v>108934.56</v>
      </c>
      <c r="L17" s="93">
        <f t="shared" si="2"/>
        <v>66.270113046860672</v>
      </c>
      <c r="M17" s="92">
        <f>K17+M16</f>
        <v>134772.91999999998</v>
      </c>
      <c r="N17" s="93">
        <f>L17+N16</f>
        <v>81.988825622057036</v>
      </c>
      <c r="O17" s="92">
        <f>M17+O16</f>
        <v>164379.62</v>
      </c>
      <c r="P17" s="93">
        <f>N17+P16</f>
        <v>100</v>
      </c>
      <c r="Q17" s="90"/>
      <c r="R17" s="91"/>
    </row>
    <row r="18" spans="1:18" ht="50.25" customHeight="1" x14ac:dyDescent="0.25">
      <c r="A18" s="148" t="s">
        <v>127</v>
      </c>
      <c r="B18" s="149"/>
      <c r="C18" s="149"/>
      <c r="D18" s="150"/>
      <c r="E18" s="151" t="s">
        <v>82</v>
      </c>
      <c r="F18" s="149"/>
      <c r="G18" s="149"/>
      <c r="H18" s="149"/>
      <c r="I18" s="149"/>
      <c r="J18" s="149"/>
      <c r="K18" s="149"/>
      <c r="L18" s="149"/>
      <c r="M18" s="150"/>
      <c r="N18" s="151" t="s">
        <v>83</v>
      </c>
      <c r="O18" s="149"/>
      <c r="P18" s="149"/>
      <c r="Q18" s="149"/>
      <c r="R18" s="152"/>
    </row>
    <row r="19" spans="1:18" ht="15.75" thickBot="1" x14ac:dyDescent="0.3">
      <c r="A19" s="153" t="s">
        <v>128</v>
      </c>
      <c r="B19" s="154"/>
      <c r="C19" s="154"/>
      <c r="D19" s="154"/>
      <c r="E19" s="154"/>
      <c r="F19" s="154"/>
      <c r="G19" s="154"/>
      <c r="H19" s="154"/>
      <c r="I19" s="154"/>
      <c r="J19" s="154"/>
      <c r="K19" s="154"/>
      <c r="L19" s="154"/>
      <c r="M19" s="154"/>
      <c r="N19" s="154"/>
      <c r="O19" s="154"/>
      <c r="P19" s="154"/>
      <c r="Q19" s="154"/>
      <c r="R19" s="155"/>
    </row>
  </sheetData>
  <mergeCells count="26">
    <mergeCell ref="A18:D18"/>
    <mergeCell ref="E18:M18"/>
    <mergeCell ref="N18:R18"/>
    <mergeCell ref="A19:R19"/>
    <mergeCell ref="A1:R2"/>
    <mergeCell ref="B12:D12"/>
    <mergeCell ref="B13:D13"/>
    <mergeCell ref="B14:D14"/>
    <mergeCell ref="B15:D15"/>
    <mergeCell ref="A16:D16"/>
    <mergeCell ref="A17:D17"/>
    <mergeCell ref="K7:L7"/>
    <mergeCell ref="M7:N7"/>
    <mergeCell ref="O7:P7"/>
    <mergeCell ref="B9:D9"/>
    <mergeCell ref="B10:D10"/>
    <mergeCell ref="B11:D11"/>
    <mergeCell ref="A3:R3"/>
    <mergeCell ref="A4:R5"/>
    <mergeCell ref="A6:A8"/>
    <mergeCell ref="B6:D8"/>
    <mergeCell ref="E6:P6"/>
    <mergeCell ref="Q6:R7"/>
    <mergeCell ref="E7:F7"/>
    <mergeCell ref="G7:H7"/>
    <mergeCell ref="I7:J7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ORÇAMENTO</vt:lpstr>
      <vt:lpstr>CRONOGRAMA</vt:lpstr>
      <vt:lpstr>Plan3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PROJETOS</dc:creator>
  <cp:lastModifiedBy>Dair</cp:lastModifiedBy>
  <cp:lastPrinted>2020-03-10T17:28:52Z</cp:lastPrinted>
  <dcterms:created xsi:type="dcterms:W3CDTF">2015-06-12T14:56:53Z</dcterms:created>
  <dcterms:modified xsi:type="dcterms:W3CDTF">2020-05-06T18:26:26Z</dcterms:modified>
</cp:coreProperties>
</file>